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930343D-2F07-4451-9DFE-D957C13B1044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2" l="1"/>
  <c r="AC2" i="12"/>
  <c r="Q3" i="11"/>
  <c r="AC2" i="11"/>
  <c r="Q3" i="10"/>
  <c r="Q3" i="9"/>
  <c r="N1" i="12"/>
  <c r="N1" i="11"/>
  <c r="N1" i="10"/>
  <c r="N1" i="9"/>
  <c r="N1" i="8"/>
  <c r="AC2" i="10" l="1"/>
  <c r="AC2" i="9"/>
  <c r="AC2" i="8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J4" i="12" s="1"/>
  <c r="F37" i="11"/>
  <c r="J4" i="11" s="1"/>
  <c r="F37" i="10"/>
  <c r="J4" i="10" s="1"/>
  <c r="F37" i="9"/>
  <c r="F37" i="8"/>
  <c r="J5" i="12" l="1"/>
  <c r="L36" i="12" s="1"/>
  <c r="J36" i="12"/>
  <c r="J36" i="11"/>
  <c r="J5" i="11"/>
  <c r="L36" i="11" s="1"/>
  <c r="J36" i="10"/>
  <c r="J5" i="10"/>
  <c r="L36" i="10" s="1"/>
  <c r="J36" i="9"/>
  <c r="J4" i="8"/>
  <c r="J5" i="8" s="1"/>
  <c r="J36" i="8"/>
  <c r="J4" i="9"/>
  <c r="J5" i="9" s="1"/>
  <c r="L36" i="9" l="1"/>
  <c r="L36" i="8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l="1"/>
  <c r="J35" i="12" s="1"/>
  <c r="J39" i="12" s="1"/>
</calcChain>
</file>

<file path=xl/sharedStrings.xml><?xml version="1.0" encoding="utf-8"?>
<sst xmlns="http://schemas.openxmlformats.org/spreadsheetml/2006/main" count="260" uniqueCount="51">
  <si>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</si>
  <si>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</si>
  <si>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</si>
  <si>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</si>
  <si>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</si>
  <si>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</si>
  <si>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</si>
  <si>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</si>
  <si>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</si>
  <si>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</si>
  <si>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</si>
  <si>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</si>
  <si>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</si>
  <si>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</si>
  <si>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</si>
  <si>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</si>
  <si>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</si>
  <si>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</si>
  <si>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</si>
  <si>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</si>
  <si>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</si>
  <si>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</si>
  <si>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</si>
  <si>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</si>
  <si>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</si>
  <si>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</si>
  <si>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</si>
  <si>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</si>
  <si>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</si>
  <si>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</si>
  <si>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</si>
  <si>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TUĞRUL ÖZDEMİR</t>
  </si>
  <si>
    <t>VERİLEN ÇEK</t>
  </si>
  <si>
    <t>Z.ÇEK NO:254413</t>
  </si>
  <si>
    <t>Z.ÇEK NO:254414</t>
  </si>
  <si>
    <t>Z.ÇEK NO:254415</t>
  </si>
  <si>
    <t>MART 2. TAKSİT 250.000</t>
  </si>
  <si>
    <t>NİSAN 3. TAKSİT 300.000</t>
  </si>
  <si>
    <t>ŞUBAT SÜTÜNE YAZILAN</t>
  </si>
  <si>
    <t>ÇEK 1. TAKSİT</t>
  </si>
  <si>
    <t>ÇEK 2. TAKSİT</t>
  </si>
  <si>
    <t>ÇEK 3. TAKSİT</t>
  </si>
  <si>
    <t>MART SÜTÜNE YAZILAN</t>
  </si>
  <si>
    <t>NİSAN SÜTÜNE YAZILAN</t>
  </si>
  <si>
    <t>YEMCİ BEY SÜT 19</t>
  </si>
  <si>
    <t>AD</t>
  </si>
  <si>
    <t>Satış</t>
  </si>
  <si>
    <t>YMA</t>
  </si>
  <si>
    <t>HAZİRAN SÜTÜNDEN KESİLECEK</t>
  </si>
  <si>
    <t>YEMCİ BEY SÜT 19 PRENSES YEMİ PELET</t>
  </si>
  <si>
    <t>TEMMUZ SÜTÜNDEN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</si>
</sst>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9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11" fillId="0" borderId="12" xfId="210" applyFont="1" applyBorder="1"/>
    <xf numFmtId="0" fontId="11" fillId="0" borderId="9" xfId="0" applyFont="1" applyBorder="1"/>
    <xf numFmtId="43" fontId="11" fillId="0" borderId="9" xfId="210" applyFont="1" applyBorder="1" applyAlignment="1"/>
    <xf numFmtId="14" fontId="0" fillId="2" borderId="9" xfId="0" applyNumberFormat="1" applyFill="1" applyBorder="1"/>
    <xf numFmtId="43" fontId="0" fillId="0" borderId="9" xfId="210" applyFont="1" applyBorder="1"/>
    <xf numFmtId="43" fontId="0" fillId="0" borderId="0" xfId="210" applyFont="1"/>
    <xf numFmtId="43" fontId="0" fillId="2" borderId="9" xfId="210" applyFont="1" applyFill="1" applyBorder="1"/>
    <xf numFmtId="0" fontId="0" fillId="34" borderId="9" xfId="0" applyFill="1" applyBorder="1"/>
    <xf numFmtId="43" fontId="0" fillId="34" borderId="9" xfId="210" applyFont="1" applyFill="1" applyBorder="1"/>
    <xf numFmtId="0" fontId="29" fillId="0" borderId="0" xfId="0" applyFont="1"/>
    <xf numFmtId="49" fontId="3" fillId="0" borderId="9" xfId="213" applyNumberFormat="1" applyBorder="1" applyAlignment="1">
      <alignment horizontal="left"/>
    </xf>
    <xf numFmtId="167" fontId="3" fillId="0" borderId="9" xfId="213" applyNumberFormat="1" applyBorder="1" applyAlignment="1">
      <alignment horizontal="right"/>
    </xf>
    <xf numFmtId="14" fontId="0" fillId="0" borderId="9" xfId="0" applyNumberFormat="1" applyBorder="1"/>
    <xf numFmtId="168" fontId="3" fillId="0" borderId="9" xfId="213" applyNumberFormat="1" applyBorder="1" applyAlignment="1">
      <alignment horizontal="left"/>
    </xf>
    <xf numFmtId="0" fontId="2" fillId="0" borderId="9" xfId="233" applyBorder="1"/>
    <xf numFmtId="4" fontId="2" fillId="0" borderId="9" xfId="233" applyNumberFormat="1" applyBorder="1" applyAlignment="1">
      <alignment horizontal="right"/>
    </xf>
    <xf numFmtId="169" fontId="2" fillId="0" borderId="9" xfId="233" applyNumberFormat="1" applyBorder="1" applyAlignment="1">
      <alignment horizontal="right"/>
    </xf>
    <xf numFmtId="49" fontId="2" fillId="0" borderId="9" xfId="233" applyNumberFormat="1" applyBorder="1" applyAlignment="1">
      <alignment horizontal="left"/>
    </xf>
    <xf numFmtId="3" fontId="2" fillId="0" borderId="9" xfId="233" applyNumberFormat="1" applyBorder="1"/>
    <xf numFmtId="0" fontId="2" fillId="0" borderId="0" xfId="233"/>
    <xf numFmtId="168" fontId="2" fillId="0" borderId="0" xfId="233" applyNumberFormat="1" applyAlignment="1">
      <alignment horizontal="left"/>
    </xf>
    <xf numFmtId="167" fontId="2" fillId="0" borderId="0" xfId="233" applyNumberFormat="1" applyAlignment="1">
      <alignment horizontal="right"/>
    </xf>
    <xf numFmtId="49" fontId="2" fillId="0" borderId="0" xfId="233" applyNumberFormat="1" applyAlignment="1">
      <alignment horizontal="left"/>
    </xf>
    <xf numFmtId="169" fontId="2" fillId="0" borderId="0" xfId="233" applyNumberFormat="1" applyAlignment="1">
      <alignment horizontal="right"/>
    </xf>
    <xf numFmtId="4" fontId="2" fillId="0" borderId="0" xfId="233" applyNumberFormat="1" applyAlignment="1">
      <alignment horizontal="right"/>
    </xf>
    <xf numFmtId="3" fontId="2" fillId="0" borderId="0" xfId="233" applyNumberFormat="1"/>
    <xf numFmtId="4" fontId="1" fillId="0" borderId="9" xfId="253" applyNumberFormat="1" applyBorder="1" applyAlignment="1">
      <alignment horizontal="right"/>
    </xf>
    <xf numFmtId="169" fontId="1" fillId="0" borderId="9" xfId="253" applyNumberFormat="1" applyBorder="1" applyAlignment="1">
      <alignment horizontal="right"/>
    </xf>
    <xf numFmtId="3" fontId="1" fillId="0" borderId="9" xfId="253" applyNumberFormat="1" applyBorder="1"/>
    <xf numFmtId="167" fontId="1" fillId="0" borderId="9" xfId="253" applyNumberFormat="1" applyBorder="1" applyAlignment="1">
      <alignment horizontal="right"/>
    </xf>
    <xf numFmtId="49" fontId="1" fillId="0" borderId="9" xfId="253" applyNumberFormat="1" applyBorder="1" applyAlignment="1">
      <alignment horizontal="left"/>
    </xf>
    <xf numFmtId="0" fontId="1" fillId="0" borderId="9" xfId="253" applyBorder="1"/>
    <xf numFmtId="168" fontId="1" fillId="0" borderId="9" xfId="253" applyNumberFormat="1" applyBorder="1" applyAlignment="1">
      <alignment horizontal="left"/>
    </xf>
    <xf numFmtId="49" fontId="3" fillId="0" borderId="0" xfId="213" applyNumberFormat="1" applyBorder="1" applyAlignment="1">
      <alignment horizontal="left"/>
    </xf>
    <xf numFmtId="0" fontId="11" fillId="0" borderId="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3">
    <cellStyle name="%20 - Vurgu1" xfId="19" builtinId="30" customBuiltin="1"/>
    <cellStyle name="%20 - Vurgu1 10" xfId="215" xr:uid="{771618B2-8E1B-4C71-8A21-7B354FB4D407}"/>
    <cellStyle name="%20 - Vurgu1 11" xfId="235" xr:uid="{A44F4196-0030-45FA-839F-E6FA89FC1D45}"/>
    <cellStyle name="%20 - Vurgu1 12" xfId="255" xr:uid="{BC3863D4-4A33-4484-A9B7-ACF1EE592476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8" xr:uid="{484E998E-4964-40D7-A7AD-5E067F3A9F94}"/>
    <cellStyle name="%20 - Vurgu2 11" xfId="238" xr:uid="{EC811EC7-FBEF-4039-BF60-57C269AA9122}"/>
    <cellStyle name="%20 - Vurgu2 12" xfId="258" xr:uid="{DF4D6770-35FA-44F4-9B1B-0F8F48ED776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1" xr:uid="{12D38DB1-B131-4D1F-BB8D-151A881A0019}"/>
    <cellStyle name="%20 - Vurgu3 11" xfId="241" xr:uid="{B68B7408-F81C-4A35-B3DB-4F7375FD5B22}"/>
    <cellStyle name="%20 - Vurgu3 12" xfId="261" xr:uid="{DD527F7F-5204-4A21-8548-18B1D0C4C60B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4" xr:uid="{EB341AE7-6370-4760-A1F5-4CDA931B72DD}"/>
    <cellStyle name="%20 - Vurgu4 11" xfId="244" xr:uid="{D46900F4-1938-43FE-A90B-312F6FA93160}"/>
    <cellStyle name="%20 - Vurgu4 12" xfId="264" xr:uid="{4C66A079-9D81-4B7D-B48B-56C8BA9A6AD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7" xr:uid="{6099E493-FC6B-40CE-8187-0CEF068A2E4D}"/>
    <cellStyle name="%20 - Vurgu5 11" xfId="247" xr:uid="{14E65BBF-CFA5-4434-BF14-0A3E4F192A9C}"/>
    <cellStyle name="%20 - Vurgu5 12" xfId="267" xr:uid="{CE703714-C783-496C-A340-258DA4882BEF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30" xr:uid="{EB4AA741-5C84-4B8E-B3EF-4D9B5B766C10}"/>
    <cellStyle name="%20 - Vurgu6 11" xfId="250" xr:uid="{DB7DCB61-C68E-4BBA-A9FD-79D62E6FCC81}"/>
    <cellStyle name="%20 - Vurgu6 12" xfId="270" xr:uid="{868B4BC5-5289-4CDC-AABB-D895875DC38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6" xr:uid="{1EB97FCD-C0DC-4314-AC10-AC10D553FA88}"/>
    <cellStyle name="%40 - Vurgu1 11" xfId="236" xr:uid="{AFA455F9-BEB1-4CBA-B201-7D0D645E4A74}"/>
    <cellStyle name="%40 - Vurgu1 12" xfId="256" xr:uid="{BBD0C7E9-5AF9-4B96-A209-897818B94FB2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9" xr:uid="{76195B8F-B7E4-4400-BB69-7C93E3AC031A}"/>
    <cellStyle name="%40 - Vurgu2 11" xfId="239" xr:uid="{A31AF47D-D4E7-4E2C-9FAE-106F40490DB8}"/>
    <cellStyle name="%40 - Vurgu2 12" xfId="259" xr:uid="{EB173953-43AB-4E07-9123-D50D7EDB4EE6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2" xr:uid="{1EE3B55A-65C1-42A5-87E2-598D9548A84C}"/>
    <cellStyle name="%40 - Vurgu3 11" xfId="242" xr:uid="{DC087DD4-62BE-4509-A2F9-4C14B1583EA9}"/>
    <cellStyle name="%40 - Vurgu3 12" xfId="262" xr:uid="{241E3CBB-4CF2-46E9-88F7-CC7456A5B05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5" xr:uid="{5EDF5FF3-E6EB-4040-ADCD-00A0D13F68DD}"/>
    <cellStyle name="%40 - Vurgu4 11" xfId="245" xr:uid="{E9CEDFB2-225B-4DB9-AF76-6D547E99EF00}"/>
    <cellStyle name="%40 - Vurgu4 12" xfId="265" xr:uid="{7E4100F8-4939-45CF-A08B-888171F88AA8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8" xr:uid="{7862AD16-C8DC-4F55-8956-064795578A3A}"/>
    <cellStyle name="%40 - Vurgu5 11" xfId="248" xr:uid="{A789564B-872C-45F2-A84D-0FDD09DA2604}"/>
    <cellStyle name="%40 - Vurgu5 12" xfId="268" xr:uid="{063A38BA-ECA3-43EA-A94D-2072674B198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1" xr:uid="{F3D70894-413D-4BCE-B510-4C9BB9942BA0}"/>
    <cellStyle name="%40 - Vurgu6 11" xfId="251" xr:uid="{0AAD40C9-94C4-4D6E-B43C-83657F5EC2C5}"/>
    <cellStyle name="%40 - Vurgu6 12" xfId="271" xr:uid="{0DAA7D15-B05F-4695-AE61-077AD53A299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7" xr:uid="{AD63120C-6FB4-4960-9049-AF285FC19289}"/>
    <cellStyle name="%60 - Vurgu1 11" xfId="237" xr:uid="{50886D40-B1E2-464C-A1DD-684B0C5D93FA}"/>
    <cellStyle name="%60 - Vurgu1 12" xfId="257" xr:uid="{8C5B73E4-C62A-454D-A279-11639AAD6E8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20" xr:uid="{0576DB99-1501-48F2-992C-A983CC09A335}"/>
    <cellStyle name="%60 - Vurgu2 11" xfId="240" xr:uid="{9074CECE-D3AB-4AFC-BDCE-EAB24A704A4D}"/>
    <cellStyle name="%60 - Vurgu2 12" xfId="260" xr:uid="{22126A9F-42F2-43F5-8473-F23421BDE8C9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3" xr:uid="{254932EA-6E34-4E2A-9783-0D9671C410E7}"/>
    <cellStyle name="%60 - Vurgu3 11" xfId="243" xr:uid="{F4965C5C-EBDD-4C69-9134-4EFA79383610}"/>
    <cellStyle name="%60 - Vurgu3 12" xfId="263" xr:uid="{0C6AF2EC-2CBD-44D2-A3E6-B2E1C96E12C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6" xr:uid="{F005EDEF-6585-4DC7-B14D-08DC85661F1C}"/>
    <cellStyle name="%60 - Vurgu4 11" xfId="246" xr:uid="{D0900DBD-F842-461D-9256-B5F37383BC9E}"/>
    <cellStyle name="%60 - Vurgu4 12" xfId="266" xr:uid="{979FAD38-5004-4621-89C1-CCFDFA94DBD7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9" xr:uid="{F7274B5E-316B-4C2F-9511-4D04DA1BDB35}"/>
    <cellStyle name="%60 - Vurgu5 11" xfId="249" xr:uid="{5A4E3F8B-1CD2-430C-AA19-51552248057D}"/>
    <cellStyle name="%60 - Vurgu5 12" xfId="269" xr:uid="{9CE36951-4B92-4086-ABCF-B1165690CD4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2" xr:uid="{F43EB156-38BD-4305-B8D0-BD005351318A}"/>
    <cellStyle name="%60 - Vurgu6 11" xfId="252" xr:uid="{5FA01A41-B1E8-4913-8418-543152BAF12C}"/>
    <cellStyle name="%60 - Vurgu6 12" xfId="272" xr:uid="{2DED2DEC-0D87-485C-8A88-82A8F4F00036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3" xr:uid="{A4280CE2-F303-436D-8499-636C65711081}"/>
    <cellStyle name="Normal 16" xfId="233" xr:uid="{A24DD84F-8FA0-4A6D-A939-8AF3FA0DD3BC}"/>
    <cellStyle name="Normal 17" xfId="253" xr:uid="{69537D59-B9B3-4C32-97C3-D99666B7444C}"/>
    <cellStyle name="Normal 2" xfId="47" xr:uid="{5AA281CE-7654-48E3-B4A7-93E3DD1EC944}"/>
    <cellStyle name="Normal 25" xfId="212" xr:uid="{B8B8FF93-2C17-402C-97C2-733820B3A8E7}"/>
    <cellStyle name="Normal 3" xfId="49" xr:uid="{AE82479F-B4E6-468A-9DB8-EC15B8AC28EC}"/>
    <cellStyle name="Normal 30" xfId="211" xr:uid="{DAA651E7-B498-4E22-83A8-93416F4A85A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4" xr:uid="{611BC084-AC0B-4E60-BD6D-3DF908A16258}"/>
    <cellStyle name="Not 13" xfId="234" xr:uid="{3DC769A7-28FF-458A-A9EC-9DA5338C3948}"/>
    <cellStyle name="Not 14" xfId="254" xr:uid="{C569FA9A-0C7D-4E29-8B8E-63AF8D32F967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L17" sqref="L17: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5.85546875" bestFit="1" customWidth="1"/>
    <col min="14" max="14" width="13.42578125" style="5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SUBTOTAL(109,N4:N25)</f>
        <v>800000</v>
      </c>
    </row>
    <row r="2" spans="2:29" ht="25.5" customHeight="1" thickBot="1" x14ac:dyDescent="0.3">
      <c r="B2" s="91" t="s">
        <v>31</v>
      </c>
      <c r="C2" s="92"/>
      <c r="D2" s="92"/>
      <c r="E2" s="92"/>
      <c r="F2" s="92"/>
      <c r="G2" s="92"/>
      <c r="H2" s="92"/>
      <c r="I2" s="92"/>
      <c r="J2" s="93"/>
      <c r="L2" s="87" t="s">
        <v>32</v>
      </c>
      <c r="M2" s="87"/>
      <c r="N2" s="8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579.8175</v>
      </c>
      <c r="L4" s="56">
        <v>46107</v>
      </c>
      <c r="M4" s="13" t="s">
        <v>33</v>
      </c>
      <c r="N4" s="59">
        <v>250000</v>
      </c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57.401932500000001</v>
      </c>
      <c r="L5" s="56">
        <v>46136</v>
      </c>
      <c r="M5" s="13" t="s">
        <v>34</v>
      </c>
      <c r="N5" s="59">
        <v>250000</v>
      </c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56">
        <v>46164</v>
      </c>
      <c r="M6" s="13" t="s">
        <v>35</v>
      </c>
      <c r="N6" s="59">
        <v>300000</v>
      </c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  <c r="L7" s="17"/>
      <c r="M7" s="17"/>
      <c r="N7" s="57"/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/>
      <c r="M8" s="17"/>
      <c r="N8" s="57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2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  <c r="L17" s="62"/>
    </row>
    <row r="18" spans="2:12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  <c r="L18" s="62"/>
    </row>
    <row r="19" spans="2:12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2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2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2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2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2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2" x14ac:dyDescent="0.25">
      <c r="B25" s="7">
        <v>46044</v>
      </c>
      <c r="C25" s="8">
        <v>232</v>
      </c>
      <c r="D25" s="9"/>
      <c r="E25" s="10">
        <v>24.25</v>
      </c>
      <c r="F25" s="33">
        <f t="shared" si="0"/>
        <v>5626</v>
      </c>
      <c r="G25" s="19"/>
      <c r="H25" s="16"/>
      <c r="I25" s="17"/>
      <c r="J25" s="18"/>
    </row>
    <row r="26" spans="2:12" x14ac:dyDescent="0.25">
      <c r="B26" s="7">
        <v>46045</v>
      </c>
      <c r="C26" s="8">
        <v>239</v>
      </c>
      <c r="D26" s="9"/>
      <c r="E26" s="10">
        <v>24.25</v>
      </c>
      <c r="F26" s="33">
        <f t="shared" si="0"/>
        <v>5795.75</v>
      </c>
      <c r="G26" s="19"/>
      <c r="H26" s="16"/>
      <c r="I26" s="17"/>
      <c r="J26" s="18"/>
    </row>
    <row r="27" spans="2:12" x14ac:dyDescent="0.25">
      <c r="B27" s="7">
        <v>46046</v>
      </c>
      <c r="C27" s="8">
        <v>239</v>
      </c>
      <c r="D27" s="9"/>
      <c r="E27" s="10">
        <v>24.25</v>
      </c>
      <c r="F27" s="33">
        <f t="shared" si="0"/>
        <v>5795.75</v>
      </c>
      <c r="G27" s="19"/>
      <c r="H27" s="16"/>
      <c r="I27" s="17"/>
      <c r="J27" s="18"/>
    </row>
    <row r="28" spans="2:12" x14ac:dyDescent="0.25">
      <c r="B28" s="7">
        <v>46047</v>
      </c>
      <c r="C28" s="8">
        <v>241</v>
      </c>
      <c r="D28" s="9"/>
      <c r="E28" s="10">
        <v>24.25</v>
      </c>
      <c r="F28" s="33">
        <f t="shared" si="0"/>
        <v>5844.25</v>
      </c>
      <c r="G28" s="19"/>
      <c r="H28" s="16"/>
      <c r="I28" s="17"/>
      <c r="J28" s="18"/>
    </row>
    <row r="29" spans="2:12" x14ac:dyDescent="0.25">
      <c r="B29" s="7">
        <v>46048</v>
      </c>
      <c r="C29" s="8">
        <v>249</v>
      </c>
      <c r="D29" s="9"/>
      <c r="E29" s="10">
        <v>24.25</v>
      </c>
      <c r="F29" s="33">
        <f t="shared" si="0"/>
        <v>6038.25</v>
      </c>
      <c r="G29" s="19"/>
      <c r="H29" s="16"/>
      <c r="I29" s="17"/>
      <c r="J29" s="18"/>
    </row>
    <row r="30" spans="2:12" x14ac:dyDescent="0.25">
      <c r="B30" s="7">
        <v>46049</v>
      </c>
      <c r="C30" s="8">
        <v>236</v>
      </c>
      <c r="D30" s="9"/>
      <c r="E30" s="10">
        <v>24.25</v>
      </c>
      <c r="F30" s="33">
        <f t="shared" si="0"/>
        <v>5723</v>
      </c>
      <c r="G30" s="19"/>
      <c r="H30" s="16"/>
      <c r="I30" s="17"/>
      <c r="J30" s="18"/>
    </row>
    <row r="31" spans="2:12" x14ac:dyDescent="0.25">
      <c r="B31" s="7">
        <v>46050</v>
      </c>
      <c r="C31" s="8">
        <v>235</v>
      </c>
      <c r="D31" s="9"/>
      <c r="E31" s="10">
        <v>24.25</v>
      </c>
      <c r="F31" s="33">
        <f t="shared" si="0"/>
        <v>5698.75</v>
      </c>
      <c r="G31" s="19"/>
      <c r="H31" s="16"/>
      <c r="I31" s="17"/>
      <c r="J31" s="18"/>
    </row>
    <row r="32" spans="2:12" x14ac:dyDescent="0.25">
      <c r="B32" s="7">
        <v>46051</v>
      </c>
      <c r="C32" s="8">
        <v>243</v>
      </c>
      <c r="D32" s="9"/>
      <c r="E32" s="10">
        <v>24.25</v>
      </c>
      <c r="F32" s="33">
        <f t="shared" si="0"/>
        <v>5892.75</v>
      </c>
      <c r="G32" s="19"/>
      <c r="H32" s="16"/>
      <c r="I32" s="17"/>
      <c r="J32" s="18"/>
    </row>
    <row r="33" spans="2:12" x14ac:dyDescent="0.25">
      <c r="B33" s="7">
        <v>46052</v>
      </c>
      <c r="C33" s="8">
        <v>238</v>
      </c>
      <c r="D33" s="9"/>
      <c r="E33" s="10">
        <v>24.25</v>
      </c>
      <c r="F33" s="33">
        <f t="shared" si="0"/>
        <v>5771.5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239</v>
      </c>
      <c r="D34" s="48"/>
      <c r="E34" s="10">
        <v>24.25</v>
      </c>
      <c r="F34" s="50">
        <f t="shared" si="0"/>
        <v>5795.75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2391</v>
      </c>
      <c r="D35" s="43">
        <f>SUM(D4:D34)</f>
        <v>0</v>
      </c>
      <c r="E35" s="44"/>
      <c r="F35" s="45" t="s">
        <v>4</v>
      </c>
      <c r="G35" s="51"/>
      <c r="H35" s="94" t="s">
        <v>11</v>
      </c>
      <c r="I35" s="94"/>
      <c r="J35" s="25">
        <f>SUM(J4:J34)</f>
        <v>637.21943250000004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95" t="s">
        <v>13</v>
      </c>
      <c r="I36" s="95"/>
      <c r="J36" s="18">
        <f>F36+F37</f>
        <v>57981.75</v>
      </c>
      <c r="L36" s="31">
        <f>J36-J4-J5-J6</f>
        <v>57344.530567500005</v>
      </c>
    </row>
    <row r="37" spans="2:12" x14ac:dyDescent="0.25">
      <c r="B37" s="26" t="s">
        <v>14</v>
      </c>
      <c r="C37" s="30">
        <f>C35</f>
        <v>2391</v>
      </c>
      <c r="D37" s="9">
        <f>D35/1.03</f>
        <v>0</v>
      </c>
      <c r="E37" s="10"/>
      <c r="F37" s="33">
        <f>SUM(F4:F36)</f>
        <v>57981.75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7"/>
      <c r="F39" s="38"/>
      <c r="G39" s="52"/>
      <c r="H39" s="98" t="s">
        <v>17</v>
      </c>
      <c r="I39" s="98"/>
      <c r="J39" s="29">
        <f>J36+J37+J38-J35</f>
        <v>57344.530567499998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3" sqref="P3:AD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SUBTOTAL(109,N4:N25)</f>
        <v>550000</v>
      </c>
    </row>
    <row r="2" spans="2:29" ht="25.5" customHeight="1" thickBot="1" x14ac:dyDescent="0.3">
      <c r="B2" s="91" t="s">
        <v>31</v>
      </c>
      <c r="C2" s="92"/>
      <c r="D2" s="92"/>
      <c r="E2" s="92"/>
      <c r="F2" s="92"/>
      <c r="G2" s="92"/>
      <c r="H2" s="92"/>
      <c r="I2" s="92"/>
      <c r="J2" s="93"/>
      <c r="L2" s="87" t="s">
        <v>32</v>
      </c>
      <c r="M2" s="87"/>
      <c r="N2" s="8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96000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  <c r="P3" s="66">
        <v>46078</v>
      </c>
      <c r="Q3" s="17">
        <f>R3-P3</f>
        <v>125</v>
      </c>
      <c r="R3" s="65">
        <v>46203</v>
      </c>
      <c r="S3" s="17" t="s">
        <v>47</v>
      </c>
      <c r="T3" s="64">
        <v>148</v>
      </c>
      <c r="U3" s="17" t="s">
        <v>46</v>
      </c>
      <c r="V3" s="63" t="s">
        <v>44</v>
      </c>
      <c r="W3" s="71">
        <v>100</v>
      </c>
      <c r="X3" s="70" t="s">
        <v>45</v>
      </c>
      <c r="Y3" s="69">
        <v>960</v>
      </c>
      <c r="Z3" s="68">
        <v>96000</v>
      </c>
      <c r="AA3" s="67"/>
      <c r="AB3" s="68">
        <v>96000</v>
      </c>
      <c r="AC3" s="63" t="s">
        <v>48</v>
      </c>
    </row>
    <row r="4" spans="2:29" x14ac:dyDescent="0.25">
      <c r="B4" s="7">
        <v>46054</v>
      </c>
      <c r="C4" s="8">
        <v>230</v>
      </c>
      <c r="D4" s="9"/>
      <c r="E4" s="10">
        <v>24.75</v>
      </c>
      <c r="F4" s="33">
        <f>E4*C4</f>
        <v>5692.5</v>
      </c>
      <c r="G4" s="11"/>
      <c r="H4" s="12" t="s">
        <v>6</v>
      </c>
      <c r="I4" s="13">
        <v>0.01</v>
      </c>
      <c r="J4" s="14">
        <f>(F36+F37)*I4</f>
        <v>1631.7674999999999</v>
      </c>
      <c r="L4" s="56">
        <v>46107</v>
      </c>
      <c r="M4" s="13" t="s">
        <v>33</v>
      </c>
      <c r="N4" s="59">
        <v>250000</v>
      </c>
    </row>
    <row r="5" spans="2:29" x14ac:dyDescent="0.25">
      <c r="B5" s="7">
        <v>46055</v>
      </c>
      <c r="C5" s="8">
        <v>244</v>
      </c>
      <c r="D5" s="9"/>
      <c r="E5" s="10">
        <v>24.75</v>
      </c>
      <c r="F5" s="33">
        <f t="shared" ref="F5:F34" si="0">E5*C5</f>
        <v>6039</v>
      </c>
      <c r="G5" s="11"/>
      <c r="H5" s="12" t="s">
        <v>7</v>
      </c>
      <c r="I5" s="13">
        <v>1E-3</v>
      </c>
      <c r="J5" s="14">
        <f>(F36+F37-J4-J6)*I5</f>
        <v>161.5449825</v>
      </c>
      <c r="L5" s="56">
        <v>46136</v>
      </c>
      <c r="M5" s="13" t="s">
        <v>34</v>
      </c>
      <c r="N5" s="59">
        <v>250000</v>
      </c>
    </row>
    <row r="6" spans="2:29" x14ac:dyDescent="0.25">
      <c r="B6" s="7">
        <v>46056</v>
      </c>
      <c r="C6" s="8">
        <v>242</v>
      </c>
      <c r="D6" s="9"/>
      <c r="E6" s="10">
        <v>24.75</v>
      </c>
      <c r="F6" s="33">
        <f t="shared" si="0"/>
        <v>5989.5</v>
      </c>
      <c r="G6" s="11"/>
      <c r="H6" s="12" t="s">
        <v>8</v>
      </c>
      <c r="I6" s="13"/>
      <c r="J6" s="14"/>
      <c r="L6" s="56">
        <v>46164</v>
      </c>
      <c r="M6" s="13" t="s">
        <v>35</v>
      </c>
      <c r="N6" s="59">
        <v>300000</v>
      </c>
    </row>
    <row r="7" spans="2:29" x14ac:dyDescent="0.25">
      <c r="B7" s="7">
        <v>46057</v>
      </c>
      <c r="C7" s="8">
        <v>225</v>
      </c>
      <c r="D7" s="9"/>
      <c r="E7" s="10">
        <v>24.75</v>
      </c>
      <c r="F7" s="33">
        <f t="shared" si="0"/>
        <v>5568.75</v>
      </c>
      <c r="G7" s="11"/>
      <c r="H7" s="12" t="s">
        <v>9</v>
      </c>
      <c r="I7" s="13"/>
      <c r="J7" s="14">
        <f>'OCAK 2026'!J39*-1</f>
        <v>-57344.530567499998</v>
      </c>
      <c r="L7" s="60" t="s">
        <v>38</v>
      </c>
      <c r="M7" s="60"/>
      <c r="N7" s="61">
        <v>-250000</v>
      </c>
    </row>
    <row r="8" spans="2:29" x14ac:dyDescent="0.25">
      <c r="B8" s="7">
        <v>46058</v>
      </c>
      <c r="C8" s="8">
        <v>218</v>
      </c>
      <c r="D8" s="9"/>
      <c r="E8" s="10">
        <v>24.75</v>
      </c>
      <c r="F8" s="33">
        <f t="shared" si="0"/>
        <v>5395.5</v>
      </c>
      <c r="G8" s="15"/>
      <c r="H8" s="16"/>
      <c r="I8" s="17"/>
      <c r="J8" s="18"/>
      <c r="L8" s="17" t="s">
        <v>36</v>
      </c>
      <c r="M8" s="17"/>
      <c r="N8" s="57"/>
    </row>
    <row r="9" spans="2:29" x14ac:dyDescent="0.25">
      <c r="B9" s="7">
        <v>46059</v>
      </c>
      <c r="C9" s="8">
        <v>272.5</v>
      </c>
      <c r="D9" s="9"/>
      <c r="E9" s="10">
        <v>24.75</v>
      </c>
      <c r="F9" s="33">
        <f t="shared" si="0"/>
        <v>6744.375</v>
      </c>
      <c r="G9" s="15"/>
      <c r="H9" s="16" t="s">
        <v>39</v>
      </c>
      <c r="I9" s="17"/>
      <c r="J9" s="18">
        <v>250000</v>
      </c>
      <c r="L9" s="17" t="s">
        <v>37</v>
      </c>
      <c r="M9" s="17"/>
      <c r="N9" s="17"/>
    </row>
    <row r="10" spans="2:29" x14ac:dyDescent="0.25">
      <c r="B10" s="7">
        <v>46060</v>
      </c>
      <c r="C10" s="8">
        <v>234</v>
      </c>
      <c r="D10" s="9"/>
      <c r="E10" s="10">
        <v>24.75</v>
      </c>
      <c r="F10" s="33">
        <f t="shared" si="0"/>
        <v>5791.5</v>
      </c>
      <c r="G10" s="15"/>
      <c r="H10" s="16"/>
      <c r="I10" s="17"/>
      <c r="J10" s="18"/>
    </row>
    <row r="11" spans="2:29" x14ac:dyDescent="0.25">
      <c r="B11" s="7">
        <v>46061</v>
      </c>
      <c r="C11" s="8">
        <v>243</v>
      </c>
      <c r="D11" s="9"/>
      <c r="E11" s="10">
        <v>24.75</v>
      </c>
      <c r="F11" s="33">
        <f t="shared" si="0"/>
        <v>6014.25</v>
      </c>
      <c r="G11" s="19"/>
      <c r="H11" s="16"/>
      <c r="I11" s="17"/>
      <c r="J11" s="18"/>
      <c r="P11" s="73"/>
      <c r="Q11" s="74"/>
      <c r="R11" s="75"/>
      <c r="S11" s="75"/>
      <c r="T11" s="78"/>
      <c r="U11" s="75"/>
      <c r="V11" s="76"/>
      <c r="W11" s="77"/>
      <c r="X11" s="72"/>
      <c r="Y11" s="77"/>
    </row>
    <row r="12" spans="2:29" x14ac:dyDescent="0.25">
      <c r="B12" s="7">
        <v>46062</v>
      </c>
      <c r="C12" s="8">
        <v>241</v>
      </c>
      <c r="D12" s="9"/>
      <c r="E12" s="10">
        <v>24.75</v>
      </c>
      <c r="F12" s="33">
        <f t="shared" si="0"/>
        <v>5964.75</v>
      </c>
      <c r="G12" s="19"/>
      <c r="H12" s="16"/>
      <c r="I12" s="17"/>
      <c r="J12" s="18"/>
    </row>
    <row r="13" spans="2:29" x14ac:dyDescent="0.25">
      <c r="B13" s="7">
        <v>46063</v>
      </c>
      <c r="C13" s="8">
        <v>238</v>
      </c>
      <c r="D13" s="9"/>
      <c r="E13" s="10">
        <v>24.75</v>
      </c>
      <c r="F13" s="33">
        <f t="shared" si="0"/>
        <v>5890.5</v>
      </c>
      <c r="G13" s="19"/>
      <c r="H13" s="16"/>
      <c r="I13" s="17"/>
      <c r="J13" s="18"/>
    </row>
    <row r="14" spans="2:29" x14ac:dyDescent="0.25">
      <c r="B14" s="7">
        <v>46064</v>
      </c>
      <c r="C14" s="8">
        <v>238</v>
      </c>
      <c r="D14" s="9"/>
      <c r="E14" s="10">
        <v>24.75</v>
      </c>
      <c r="F14" s="33">
        <f t="shared" si="0"/>
        <v>5890.5</v>
      </c>
      <c r="G14" s="19"/>
      <c r="H14" s="16"/>
      <c r="I14" s="17"/>
      <c r="J14" s="18"/>
    </row>
    <row r="15" spans="2:29" x14ac:dyDescent="0.25">
      <c r="B15" s="7">
        <v>46065</v>
      </c>
      <c r="C15" s="8">
        <v>235</v>
      </c>
      <c r="D15" s="9"/>
      <c r="E15" s="10">
        <v>24.75</v>
      </c>
      <c r="F15" s="33">
        <f t="shared" si="0"/>
        <v>5816.25</v>
      </c>
      <c r="G15" s="19"/>
      <c r="H15" s="16"/>
      <c r="I15" s="17"/>
      <c r="J15" s="18"/>
    </row>
    <row r="16" spans="2:29" x14ac:dyDescent="0.25">
      <c r="B16" s="7">
        <v>46066</v>
      </c>
      <c r="C16" s="8">
        <v>224</v>
      </c>
      <c r="D16" s="9"/>
      <c r="E16" s="10">
        <v>24.75</v>
      </c>
      <c r="F16" s="33">
        <f t="shared" si="0"/>
        <v>5544</v>
      </c>
      <c r="G16" s="19"/>
      <c r="H16" s="16"/>
      <c r="I16" s="17"/>
      <c r="J16" s="18"/>
    </row>
    <row r="17" spans="2:10" x14ac:dyDescent="0.25">
      <c r="B17" s="7">
        <v>46067</v>
      </c>
      <c r="C17" s="8">
        <v>226</v>
      </c>
      <c r="D17" s="9"/>
      <c r="E17" s="10">
        <v>24.75</v>
      </c>
      <c r="F17" s="33">
        <f t="shared" si="0"/>
        <v>5593.5</v>
      </c>
      <c r="G17" s="19"/>
      <c r="H17" s="16"/>
      <c r="I17" s="17"/>
      <c r="J17" s="18"/>
    </row>
    <row r="18" spans="2:10" x14ac:dyDescent="0.25">
      <c r="B18" s="7">
        <v>46068</v>
      </c>
      <c r="C18" s="8">
        <v>224.5</v>
      </c>
      <c r="D18" s="9"/>
      <c r="E18" s="10">
        <v>24.75</v>
      </c>
      <c r="F18" s="33">
        <f t="shared" si="0"/>
        <v>5556.375</v>
      </c>
      <c r="G18" s="19"/>
      <c r="H18" s="16"/>
      <c r="I18" s="17"/>
      <c r="J18" s="18"/>
    </row>
    <row r="19" spans="2:10" x14ac:dyDescent="0.25">
      <c r="B19" s="7">
        <v>46069</v>
      </c>
      <c r="C19" s="8">
        <v>225.5</v>
      </c>
      <c r="D19" s="9"/>
      <c r="E19" s="10">
        <v>24.75</v>
      </c>
      <c r="F19" s="33">
        <f t="shared" si="0"/>
        <v>5581.125</v>
      </c>
      <c r="G19" s="19"/>
      <c r="H19" s="16"/>
      <c r="I19" s="17"/>
      <c r="J19" s="18"/>
    </row>
    <row r="20" spans="2:10" x14ac:dyDescent="0.25">
      <c r="B20" s="7">
        <v>46070</v>
      </c>
      <c r="C20" s="8">
        <v>225</v>
      </c>
      <c r="D20" s="9"/>
      <c r="E20" s="10">
        <v>24.75</v>
      </c>
      <c r="F20" s="33">
        <f t="shared" si="0"/>
        <v>5568.75</v>
      </c>
      <c r="G20" s="19"/>
      <c r="H20" s="16"/>
      <c r="I20" s="17"/>
      <c r="J20" s="18"/>
    </row>
    <row r="21" spans="2:10" x14ac:dyDescent="0.25">
      <c r="B21" s="7">
        <v>46071</v>
      </c>
      <c r="C21" s="8">
        <v>234</v>
      </c>
      <c r="D21" s="9"/>
      <c r="E21" s="10">
        <v>24.75</v>
      </c>
      <c r="F21" s="33">
        <f t="shared" si="0"/>
        <v>5791.5</v>
      </c>
      <c r="G21" s="19"/>
      <c r="H21" s="16"/>
      <c r="I21" s="17"/>
      <c r="J21" s="18"/>
    </row>
    <row r="22" spans="2:10" x14ac:dyDescent="0.25">
      <c r="B22" s="7">
        <v>46072</v>
      </c>
      <c r="C22" s="8">
        <v>237.5</v>
      </c>
      <c r="D22" s="9"/>
      <c r="E22" s="10">
        <v>24.75</v>
      </c>
      <c r="F22" s="33">
        <f t="shared" si="0"/>
        <v>5878.125</v>
      </c>
      <c r="G22" s="19"/>
      <c r="H22" s="16"/>
      <c r="I22" s="17"/>
      <c r="J22" s="18"/>
    </row>
    <row r="23" spans="2:10" x14ac:dyDescent="0.25">
      <c r="B23" s="7">
        <v>46073</v>
      </c>
      <c r="C23" s="8">
        <v>237</v>
      </c>
      <c r="D23" s="9"/>
      <c r="E23" s="10">
        <v>24.75</v>
      </c>
      <c r="F23" s="33">
        <f t="shared" si="0"/>
        <v>5865.75</v>
      </c>
      <c r="G23" s="19"/>
      <c r="H23" s="16"/>
      <c r="I23" s="17"/>
      <c r="J23" s="18"/>
    </row>
    <row r="24" spans="2:10" x14ac:dyDescent="0.25">
      <c r="B24" s="7">
        <v>46074</v>
      </c>
      <c r="C24" s="8">
        <v>236</v>
      </c>
      <c r="D24" s="9"/>
      <c r="E24" s="10">
        <v>24.75</v>
      </c>
      <c r="F24" s="33">
        <f t="shared" si="0"/>
        <v>5841</v>
      </c>
      <c r="G24" s="19"/>
      <c r="H24" s="16"/>
      <c r="I24" s="17"/>
      <c r="J24" s="18"/>
    </row>
    <row r="25" spans="2:10" x14ac:dyDescent="0.25">
      <c r="B25" s="7">
        <v>46075</v>
      </c>
      <c r="C25" s="8">
        <v>242.5</v>
      </c>
      <c r="D25" s="9"/>
      <c r="E25" s="10">
        <v>24.75</v>
      </c>
      <c r="F25" s="33">
        <f t="shared" si="0"/>
        <v>6001.875</v>
      </c>
      <c r="G25" s="19"/>
      <c r="H25" s="16"/>
      <c r="I25" s="17"/>
      <c r="J25" s="18"/>
    </row>
    <row r="26" spans="2:10" x14ac:dyDescent="0.25">
      <c r="B26" s="7">
        <v>46076</v>
      </c>
      <c r="C26" s="8">
        <v>231</v>
      </c>
      <c r="D26" s="9"/>
      <c r="E26" s="10">
        <v>24.75</v>
      </c>
      <c r="F26" s="33">
        <f t="shared" si="0"/>
        <v>5717.25</v>
      </c>
      <c r="G26" s="19"/>
      <c r="H26" s="16"/>
      <c r="I26" s="17"/>
      <c r="J26" s="18"/>
    </row>
    <row r="27" spans="2:10" x14ac:dyDescent="0.25">
      <c r="B27" s="7">
        <v>46077</v>
      </c>
      <c r="C27" s="8">
        <v>216.5</v>
      </c>
      <c r="D27" s="9"/>
      <c r="E27" s="10">
        <v>24.75</v>
      </c>
      <c r="F27" s="33">
        <f t="shared" si="0"/>
        <v>5358.375</v>
      </c>
      <c r="G27" s="19"/>
      <c r="H27" s="16"/>
      <c r="I27" s="17"/>
      <c r="J27" s="18"/>
    </row>
    <row r="28" spans="2:10" x14ac:dyDescent="0.25">
      <c r="B28" s="7">
        <v>46078</v>
      </c>
      <c r="C28" s="8">
        <v>244</v>
      </c>
      <c r="D28" s="9"/>
      <c r="E28" s="10">
        <v>24.75</v>
      </c>
      <c r="F28" s="33">
        <f t="shared" si="0"/>
        <v>6039</v>
      </c>
      <c r="G28" s="19"/>
      <c r="H28" s="16"/>
      <c r="I28" s="17"/>
      <c r="J28" s="18"/>
    </row>
    <row r="29" spans="2:10" x14ac:dyDescent="0.25">
      <c r="B29" s="7">
        <v>46079</v>
      </c>
      <c r="C29" s="8">
        <v>241</v>
      </c>
      <c r="D29" s="9"/>
      <c r="E29" s="10">
        <v>24.75</v>
      </c>
      <c r="F29" s="33">
        <f t="shared" si="0"/>
        <v>5964.75</v>
      </c>
      <c r="G29" s="19"/>
      <c r="H29" s="16"/>
      <c r="I29" s="17"/>
      <c r="J29" s="18"/>
    </row>
    <row r="30" spans="2:10" x14ac:dyDescent="0.25">
      <c r="B30" s="7">
        <v>46080</v>
      </c>
      <c r="C30" s="8">
        <v>247</v>
      </c>
      <c r="D30" s="9"/>
      <c r="E30" s="10">
        <v>24.75</v>
      </c>
      <c r="F30" s="33">
        <f t="shared" si="0"/>
        <v>6113.25</v>
      </c>
      <c r="G30" s="19"/>
      <c r="H30" s="16"/>
      <c r="I30" s="17"/>
      <c r="J30" s="18"/>
    </row>
    <row r="31" spans="2:10" x14ac:dyDescent="0.25">
      <c r="B31" s="7">
        <v>46081</v>
      </c>
      <c r="C31" s="8">
        <v>241</v>
      </c>
      <c r="D31" s="9"/>
      <c r="E31" s="10">
        <v>24.75</v>
      </c>
      <c r="F31" s="33">
        <f t="shared" si="0"/>
        <v>5964.75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6593</v>
      </c>
      <c r="D35" s="43">
        <f>SUM(D4:D34)</f>
        <v>0</v>
      </c>
      <c r="E35" s="44"/>
      <c r="F35" s="45" t="s">
        <v>4</v>
      </c>
      <c r="G35" s="24"/>
      <c r="H35" s="94" t="s">
        <v>11</v>
      </c>
      <c r="I35" s="94"/>
      <c r="J35" s="25">
        <f>SUM(J4:J34)</f>
        <v>194448.781915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163176.75</v>
      </c>
      <c r="L36" s="31">
        <f>J36-J4-J5-J6</f>
        <v>161383.43751750002</v>
      </c>
    </row>
    <row r="37" spans="2:12" x14ac:dyDescent="0.25">
      <c r="B37" s="26" t="s">
        <v>14</v>
      </c>
      <c r="C37" s="30">
        <f>C35</f>
        <v>6593</v>
      </c>
      <c r="D37" s="9">
        <f>D35/1.03</f>
        <v>0</v>
      </c>
      <c r="E37" s="10"/>
      <c r="F37" s="33">
        <f>SUM(F4:F36)</f>
        <v>163176.75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7"/>
      <c r="F39" s="38"/>
      <c r="G39" s="28"/>
      <c r="H39" s="98" t="s">
        <v>17</v>
      </c>
      <c r="I39" s="98"/>
      <c r="J39" s="29">
        <f>J36+J37+J38-J35</f>
        <v>-31272.031915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P1" sqref="P1:AE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SUBTOTAL(109,N4:N25)</f>
        <v>300000</v>
      </c>
    </row>
    <row r="2" spans="2:29" ht="25.5" customHeight="1" thickBot="1" x14ac:dyDescent="0.3">
      <c r="B2" s="91" t="s">
        <v>31</v>
      </c>
      <c r="C2" s="92"/>
      <c r="D2" s="92"/>
      <c r="E2" s="92"/>
      <c r="F2" s="92"/>
      <c r="G2" s="92"/>
      <c r="H2" s="92"/>
      <c r="I2" s="92"/>
      <c r="J2" s="93"/>
      <c r="L2" s="87" t="s">
        <v>32</v>
      </c>
      <c r="M2" s="87"/>
      <c r="N2" s="8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208000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  <c r="P3" s="66">
        <v>46078</v>
      </c>
      <c r="Q3" s="17">
        <f>R3-P3</f>
        <v>125</v>
      </c>
      <c r="R3" s="65">
        <v>46203</v>
      </c>
      <c r="S3" s="17" t="s">
        <v>47</v>
      </c>
      <c r="T3" s="64">
        <v>148</v>
      </c>
      <c r="U3" s="17" t="s">
        <v>46</v>
      </c>
      <c r="V3" s="63" t="s">
        <v>44</v>
      </c>
      <c r="W3" s="71">
        <v>100</v>
      </c>
      <c r="X3" s="70" t="s">
        <v>45</v>
      </c>
      <c r="Y3" s="69">
        <v>960</v>
      </c>
      <c r="Z3" s="68">
        <v>96000</v>
      </c>
      <c r="AA3" s="67"/>
      <c r="AB3" s="68">
        <v>96000</v>
      </c>
      <c r="AC3" s="86" t="s">
        <v>48</v>
      </c>
    </row>
    <row r="4" spans="2:29" x14ac:dyDescent="0.25">
      <c r="B4" s="7">
        <v>46082</v>
      </c>
      <c r="C4" s="8">
        <v>226.5</v>
      </c>
      <c r="D4" s="9"/>
      <c r="E4" s="10">
        <v>24.75</v>
      </c>
      <c r="F4" s="33">
        <f>E4*C4</f>
        <v>5605.875</v>
      </c>
      <c r="G4" s="11"/>
      <c r="H4" s="12" t="s">
        <v>6</v>
      </c>
      <c r="I4" s="13">
        <v>0.01</v>
      </c>
      <c r="J4" s="14">
        <f>(F36+F37)*I4</f>
        <v>1668.8924999999999</v>
      </c>
      <c r="L4" s="56">
        <v>46107</v>
      </c>
      <c r="M4" s="13" t="s">
        <v>33</v>
      </c>
      <c r="N4" s="59">
        <v>250000</v>
      </c>
      <c r="P4" s="85">
        <v>46123</v>
      </c>
      <c r="Q4" s="84"/>
      <c r="R4" s="85">
        <v>46123</v>
      </c>
      <c r="S4" s="83" t="s">
        <v>47</v>
      </c>
      <c r="T4" s="82">
        <v>277</v>
      </c>
      <c r="U4" s="83" t="s">
        <v>46</v>
      </c>
      <c r="V4" s="83" t="s">
        <v>49</v>
      </c>
      <c r="W4" s="81">
        <v>100</v>
      </c>
      <c r="X4" s="83" t="s">
        <v>45</v>
      </c>
      <c r="Y4" s="80">
        <v>1120</v>
      </c>
      <c r="Z4" s="79">
        <v>112000</v>
      </c>
      <c r="AA4" s="84"/>
      <c r="AB4" s="79">
        <v>112000</v>
      </c>
      <c r="AC4" s="83" t="s">
        <v>50</v>
      </c>
    </row>
    <row r="5" spans="2:29" x14ac:dyDescent="0.25">
      <c r="B5" s="7">
        <v>46083</v>
      </c>
      <c r="C5" s="8">
        <v>228.5</v>
      </c>
      <c r="D5" s="9"/>
      <c r="E5" s="10">
        <v>24.75</v>
      </c>
      <c r="F5" s="33">
        <f t="shared" ref="F5:F34" si="0">E5*C5</f>
        <v>5655.375</v>
      </c>
      <c r="G5" s="11"/>
      <c r="H5" s="12" t="s">
        <v>7</v>
      </c>
      <c r="I5" s="13">
        <v>1E-3</v>
      </c>
      <c r="J5" s="14">
        <f>(F36+F37-J4-J6)*I5</f>
        <v>165.22035750000001</v>
      </c>
      <c r="L5" s="56">
        <v>46136</v>
      </c>
      <c r="M5" s="13" t="s">
        <v>34</v>
      </c>
      <c r="N5" s="59">
        <v>250000</v>
      </c>
    </row>
    <row r="6" spans="2:29" x14ac:dyDescent="0.25">
      <c r="B6" s="7">
        <v>46084</v>
      </c>
      <c r="C6" s="8">
        <v>221</v>
      </c>
      <c r="D6" s="9"/>
      <c r="E6" s="10">
        <v>24.75</v>
      </c>
      <c r="F6" s="33">
        <f t="shared" si="0"/>
        <v>5469.75</v>
      </c>
      <c r="G6" s="11"/>
      <c r="H6" s="12" t="s">
        <v>8</v>
      </c>
      <c r="I6" s="13"/>
      <c r="J6" s="14"/>
      <c r="L6" s="56">
        <v>46164</v>
      </c>
      <c r="M6" s="13" t="s">
        <v>35</v>
      </c>
      <c r="N6" s="59">
        <v>300000</v>
      </c>
    </row>
    <row r="7" spans="2:29" x14ac:dyDescent="0.25">
      <c r="B7" s="7">
        <v>46085</v>
      </c>
      <c r="C7" s="8">
        <v>227.5</v>
      </c>
      <c r="D7" s="9"/>
      <c r="E7" s="10">
        <v>24.75</v>
      </c>
      <c r="F7" s="33">
        <f t="shared" si="0"/>
        <v>5630.625</v>
      </c>
      <c r="G7" s="11"/>
      <c r="H7" s="12" t="s">
        <v>9</v>
      </c>
      <c r="I7" s="13"/>
      <c r="J7" s="14">
        <f>'ŞUBAT 2026'!J39*-1</f>
        <v>31272.031915</v>
      </c>
      <c r="L7" s="60" t="s">
        <v>38</v>
      </c>
      <c r="M7" s="60"/>
      <c r="N7" s="61">
        <v>-250000</v>
      </c>
    </row>
    <row r="8" spans="2:29" x14ac:dyDescent="0.25">
      <c r="B8" s="7">
        <v>46086</v>
      </c>
      <c r="C8" s="8">
        <v>224.5</v>
      </c>
      <c r="D8" s="9"/>
      <c r="E8" s="10">
        <v>24.75</v>
      </c>
      <c r="F8" s="33">
        <f t="shared" si="0"/>
        <v>5556.375</v>
      </c>
      <c r="G8" s="15"/>
      <c r="H8" s="16"/>
      <c r="I8" s="17"/>
      <c r="J8" s="18"/>
      <c r="L8" s="60" t="s">
        <v>42</v>
      </c>
      <c r="M8" s="60"/>
      <c r="N8" s="61">
        <v>-250000</v>
      </c>
    </row>
    <row r="9" spans="2:29" x14ac:dyDescent="0.25">
      <c r="B9" s="7">
        <v>46087</v>
      </c>
      <c r="C9" s="8">
        <v>232</v>
      </c>
      <c r="D9" s="9"/>
      <c r="E9" s="10">
        <v>24.75</v>
      </c>
      <c r="F9" s="33">
        <f t="shared" si="0"/>
        <v>5742</v>
      </c>
      <c r="G9" s="15"/>
      <c r="H9" s="16" t="s">
        <v>40</v>
      </c>
      <c r="I9" s="17"/>
      <c r="J9" s="18">
        <v>250000</v>
      </c>
      <c r="L9" s="17" t="s">
        <v>37</v>
      </c>
      <c r="M9" s="17"/>
      <c r="N9" s="17"/>
    </row>
    <row r="10" spans="2:29" x14ac:dyDescent="0.25">
      <c r="B10" s="7">
        <v>46088</v>
      </c>
      <c r="C10" s="8">
        <v>212</v>
      </c>
      <c r="D10" s="9"/>
      <c r="E10" s="10">
        <v>24.75</v>
      </c>
      <c r="F10" s="33">
        <f t="shared" si="0"/>
        <v>5247</v>
      </c>
      <c r="G10" s="15"/>
      <c r="H10" s="16"/>
      <c r="I10" s="17"/>
      <c r="J10" s="18"/>
    </row>
    <row r="11" spans="2:29" x14ac:dyDescent="0.25">
      <c r="B11" s="7">
        <v>46089</v>
      </c>
      <c r="C11" s="8">
        <v>211.5</v>
      </c>
      <c r="D11" s="9"/>
      <c r="E11" s="10">
        <v>24.75</v>
      </c>
      <c r="F11" s="33">
        <f t="shared" si="0"/>
        <v>5234.625</v>
      </c>
      <c r="G11" s="19"/>
      <c r="H11" s="16"/>
      <c r="I11" s="17"/>
      <c r="J11" s="18"/>
    </row>
    <row r="12" spans="2:29" x14ac:dyDescent="0.25">
      <c r="B12" s="7">
        <v>46090</v>
      </c>
      <c r="C12" s="8">
        <v>204.5</v>
      </c>
      <c r="D12" s="9"/>
      <c r="E12" s="10">
        <v>24.75</v>
      </c>
      <c r="F12" s="33">
        <f t="shared" si="0"/>
        <v>5061.375</v>
      </c>
      <c r="G12" s="19"/>
      <c r="H12" s="16"/>
      <c r="I12" s="17"/>
      <c r="J12" s="18"/>
    </row>
    <row r="13" spans="2:29" x14ac:dyDescent="0.25">
      <c r="B13" s="7">
        <v>46091</v>
      </c>
      <c r="C13" s="8">
        <v>215</v>
      </c>
      <c r="D13" s="9"/>
      <c r="E13" s="10">
        <v>24.75</v>
      </c>
      <c r="F13" s="33">
        <f t="shared" si="0"/>
        <v>5321.25</v>
      </c>
      <c r="G13" s="19"/>
      <c r="H13" s="16"/>
      <c r="I13" s="17"/>
      <c r="J13" s="18"/>
    </row>
    <row r="14" spans="2:29" x14ac:dyDescent="0.25">
      <c r="B14" s="7">
        <v>46092</v>
      </c>
      <c r="C14" s="8">
        <v>223</v>
      </c>
      <c r="D14" s="9"/>
      <c r="E14" s="10">
        <v>24.75</v>
      </c>
      <c r="F14" s="33">
        <f t="shared" si="0"/>
        <v>5519.25</v>
      </c>
      <c r="G14" s="19"/>
      <c r="H14" s="16"/>
      <c r="I14" s="17"/>
      <c r="J14" s="18"/>
    </row>
    <row r="15" spans="2:29" x14ac:dyDescent="0.25">
      <c r="B15" s="7">
        <v>46093</v>
      </c>
      <c r="C15" s="8">
        <v>225</v>
      </c>
      <c r="D15" s="9"/>
      <c r="E15" s="10">
        <v>24.75</v>
      </c>
      <c r="F15" s="33">
        <f t="shared" si="0"/>
        <v>5568.75</v>
      </c>
      <c r="G15" s="19"/>
      <c r="H15" s="16"/>
      <c r="I15" s="17"/>
      <c r="J15" s="18"/>
    </row>
    <row r="16" spans="2:29" x14ac:dyDescent="0.25">
      <c r="B16" s="7">
        <v>46094</v>
      </c>
      <c r="C16" s="8">
        <v>237</v>
      </c>
      <c r="D16" s="9"/>
      <c r="E16" s="10">
        <v>24.75</v>
      </c>
      <c r="F16" s="33">
        <f t="shared" si="0"/>
        <v>5865.75</v>
      </c>
      <c r="G16" s="19"/>
      <c r="H16" s="16"/>
      <c r="I16" s="17"/>
      <c r="J16" s="18"/>
    </row>
    <row r="17" spans="2:10" x14ac:dyDescent="0.25">
      <c r="B17" s="7">
        <v>46095</v>
      </c>
      <c r="C17" s="8">
        <v>224</v>
      </c>
      <c r="D17" s="9"/>
      <c r="E17" s="10">
        <v>24.75</v>
      </c>
      <c r="F17" s="33">
        <f t="shared" si="0"/>
        <v>5544</v>
      </c>
      <c r="G17" s="19"/>
      <c r="H17" s="16"/>
      <c r="I17" s="17"/>
      <c r="J17" s="18"/>
    </row>
    <row r="18" spans="2:10" x14ac:dyDescent="0.25">
      <c r="B18" s="7">
        <v>46096</v>
      </c>
      <c r="C18" s="8">
        <v>231</v>
      </c>
      <c r="D18" s="9"/>
      <c r="E18" s="10">
        <v>24.75</v>
      </c>
      <c r="F18" s="33">
        <f t="shared" si="0"/>
        <v>5717.25</v>
      </c>
      <c r="G18" s="19"/>
      <c r="H18" s="16"/>
      <c r="I18" s="17"/>
      <c r="J18" s="18"/>
    </row>
    <row r="19" spans="2:10" x14ac:dyDescent="0.25">
      <c r="B19" s="7">
        <v>46097</v>
      </c>
      <c r="C19" s="8">
        <v>206</v>
      </c>
      <c r="D19" s="9"/>
      <c r="E19" s="10">
        <v>24.75</v>
      </c>
      <c r="F19" s="33">
        <f t="shared" si="0"/>
        <v>5098.5</v>
      </c>
      <c r="G19" s="19"/>
      <c r="H19" s="16"/>
      <c r="I19" s="17"/>
      <c r="J19" s="18"/>
    </row>
    <row r="20" spans="2:10" x14ac:dyDescent="0.25">
      <c r="B20" s="7">
        <v>46098</v>
      </c>
      <c r="C20" s="8">
        <v>191</v>
      </c>
      <c r="D20" s="9"/>
      <c r="E20" s="10">
        <v>24.75</v>
      </c>
      <c r="F20" s="33">
        <f t="shared" si="0"/>
        <v>4727.25</v>
      </c>
      <c r="G20" s="19"/>
      <c r="H20" s="16"/>
      <c r="I20" s="17"/>
      <c r="J20" s="18"/>
    </row>
    <row r="21" spans="2:10" x14ac:dyDescent="0.25">
      <c r="B21" s="7">
        <v>46099</v>
      </c>
      <c r="C21" s="8">
        <v>210</v>
      </c>
      <c r="D21" s="9"/>
      <c r="E21" s="10">
        <v>24.75</v>
      </c>
      <c r="F21" s="33">
        <f t="shared" si="0"/>
        <v>5197.5</v>
      </c>
      <c r="G21" s="19"/>
      <c r="H21" s="16"/>
      <c r="I21" s="17"/>
      <c r="J21" s="18"/>
    </row>
    <row r="22" spans="2:10" x14ac:dyDescent="0.25">
      <c r="B22" s="7">
        <v>46100</v>
      </c>
      <c r="C22" s="8">
        <v>204</v>
      </c>
      <c r="D22" s="9"/>
      <c r="E22" s="10">
        <v>24.75</v>
      </c>
      <c r="F22" s="33">
        <f t="shared" si="0"/>
        <v>5049</v>
      </c>
      <c r="G22" s="19"/>
      <c r="H22" s="16"/>
      <c r="I22" s="17"/>
      <c r="J22" s="18"/>
    </row>
    <row r="23" spans="2:10" x14ac:dyDescent="0.25">
      <c r="B23" s="7">
        <v>46101</v>
      </c>
      <c r="C23" s="8">
        <v>201</v>
      </c>
      <c r="D23" s="9"/>
      <c r="E23" s="10">
        <v>24.75</v>
      </c>
      <c r="F23" s="33">
        <f t="shared" si="0"/>
        <v>4974.75</v>
      </c>
      <c r="G23" s="19"/>
      <c r="H23" s="16"/>
      <c r="I23" s="17"/>
      <c r="J23" s="18"/>
    </row>
    <row r="24" spans="2:10" x14ac:dyDescent="0.25">
      <c r="B24" s="7">
        <v>46102</v>
      </c>
      <c r="C24" s="8">
        <v>226</v>
      </c>
      <c r="D24" s="9"/>
      <c r="E24" s="10">
        <v>24.75</v>
      </c>
      <c r="F24" s="33">
        <f t="shared" si="0"/>
        <v>5593.5</v>
      </c>
      <c r="G24" s="19"/>
      <c r="H24" s="16"/>
      <c r="I24" s="17"/>
      <c r="J24" s="18"/>
    </row>
    <row r="25" spans="2:10" x14ac:dyDescent="0.25">
      <c r="B25" s="7">
        <v>46103</v>
      </c>
      <c r="C25" s="8">
        <v>210</v>
      </c>
      <c r="D25" s="9"/>
      <c r="E25" s="10">
        <v>24.75</v>
      </c>
      <c r="F25" s="33">
        <f t="shared" si="0"/>
        <v>5197.5</v>
      </c>
      <c r="G25" s="19"/>
      <c r="H25" s="16"/>
      <c r="I25" s="17"/>
      <c r="J25" s="18"/>
    </row>
    <row r="26" spans="2:10" x14ac:dyDescent="0.25">
      <c r="B26" s="7">
        <v>46104</v>
      </c>
      <c r="C26" s="8">
        <v>219</v>
      </c>
      <c r="D26" s="9"/>
      <c r="E26" s="10">
        <v>24.75</v>
      </c>
      <c r="F26" s="33">
        <f t="shared" si="0"/>
        <v>5420.25</v>
      </c>
      <c r="G26" s="19"/>
      <c r="H26" s="16"/>
      <c r="I26" s="17"/>
      <c r="J26" s="18"/>
    </row>
    <row r="27" spans="2:10" x14ac:dyDescent="0.25">
      <c r="B27" s="7">
        <v>46105</v>
      </c>
      <c r="C27" s="8">
        <v>222</v>
      </c>
      <c r="D27" s="9"/>
      <c r="E27" s="10">
        <v>24.75</v>
      </c>
      <c r="F27" s="33">
        <f t="shared" si="0"/>
        <v>5494.5</v>
      </c>
      <c r="G27" s="19"/>
      <c r="H27" s="16"/>
      <c r="I27" s="17"/>
      <c r="J27" s="18"/>
    </row>
    <row r="28" spans="2:10" x14ac:dyDescent="0.25">
      <c r="B28" s="7">
        <v>46106</v>
      </c>
      <c r="C28" s="8">
        <v>225</v>
      </c>
      <c r="D28" s="9"/>
      <c r="E28" s="10">
        <v>24.75</v>
      </c>
      <c r="F28" s="33">
        <f t="shared" si="0"/>
        <v>5568.75</v>
      </c>
      <c r="G28" s="19"/>
      <c r="H28" s="16"/>
      <c r="I28" s="17"/>
      <c r="J28" s="18"/>
    </row>
    <row r="29" spans="2:10" x14ac:dyDescent="0.25">
      <c r="B29" s="7">
        <v>46107</v>
      </c>
      <c r="C29" s="8">
        <v>228.5</v>
      </c>
      <c r="D29" s="9"/>
      <c r="E29" s="10">
        <v>24.75</v>
      </c>
      <c r="F29" s="33">
        <f t="shared" si="0"/>
        <v>5655.375</v>
      </c>
      <c r="G29" s="19"/>
      <c r="H29" s="16"/>
      <c r="I29" s="17"/>
      <c r="J29" s="18"/>
    </row>
    <row r="30" spans="2:10" x14ac:dyDescent="0.25">
      <c r="B30" s="7">
        <v>46108</v>
      </c>
      <c r="C30" s="8">
        <v>214</v>
      </c>
      <c r="D30" s="9"/>
      <c r="E30" s="10">
        <v>24.75</v>
      </c>
      <c r="F30" s="33">
        <f t="shared" si="0"/>
        <v>5296.5</v>
      </c>
      <c r="G30" s="19"/>
      <c r="H30" s="16"/>
      <c r="I30" s="17"/>
      <c r="J30" s="18"/>
    </row>
    <row r="31" spans="2:10" x14ac:dyDescent="0.25">
      <c r="B31" s="7">
        <v>46109</v>
      </c>
      <c r="C31" s="8">
        <v>217.5</v>
      </c>
      <c r="D31" s="9"/>
      <c r="E31" s="10">
        <v>24.75</v>
      </c>
      <c r="F31" s="33">
        <f t="shared" si="0"/>
        <v>5383.125</v>
      </c>
      <c r="G31" s="19"/>
      <c r="H31" s="16"/>
      <c r="I31" s="17"/>
      <c r="J31" s="18"/>
    </row>
    <row r="32" spans="2:10" x14ac:dyDescent="0.25">
      <c r="B32" s="7">
        <v>46110</v>
      </c>
      <c r="C32" s="8">
        <v>213.5</v>
      </c>
      <c r="D32" s="9"/>
      <c r="E32" s="10">
        <v>24.75</v>
      </c>
      <c r="F32" s="33">
        <f t="shared" si="0"/>
        <v>5284.125</v>
      </c>
      <c r="G32" s="19"/>
      <c r="H32" s="16"/>
      <c r="I32" s="17"/>
      <c r="J32" s="18"/>
    </row>
    <row r="33" spans="2:12" x14ac:dyDescent="0.25">
      <c r="B33" s="7">
        <v>46111</v>
      </c>
      <c r="C33" s="8">
        <v>205.5</v>
      </c>
      <c r="D33" s="9"/>
      <c r="E33" s="10">
        <v>24.75</v>
      </c>
      <c r="F33" s="33">
        <f t="shared" si="0"/>
        <v>5086.125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207</v>
      </c>
      <c r="D34" s="36"/>
      <c r="E34" s="10">
        <v>24.75</v>
      </c>
      <c r="F34" s="38">
        <f t="shared" si="0"/>
        <v>5123.25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6743</v>
      </c>
      <c r="D35" s="43">
        <f>SUM(D4:D34)</f>
        <v>0</v>
      </c>
      <c r="E35" s="44"/>
      <c r="F35" s="45" t="s">
        <v>4</v>
      </c>
      <c r="G35" s="24"/>
      <c r="H35" s="94" t="s">
        <v>11</v>
      </c>
      <c r="I35" s="94"/>
      <c r="J35" s="25">
        <f>SUM(J4:J34)</f>
        <v>283106.14477249997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166889.25</v>
      </c>
      <c r="L36" s="31">
        <f>J36-J4-J5-J6</f>
        <v>165055.13714250003</v>
      </c>
    </row>
    <row r="37" spans="2:12" x14ac:dyDescent="0.25">
      <c r="B37" s="26" t="s">
        <v>14</v>
      </c>
      <c r="C37" s="30">
        <f>C35</f>
        <v>6743</v>
      </c>
      <c r="D37" s="9">
        <f>D35/1.03</f>
        <v>0</v>
      </c>
      <c r="E37" s="10"/>
      <c r="F37" s="33">
        <f>SUM(F4:F36)</f>
        <v>166889.25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7"/>
      <c r="F39" s="38"/>
      <c r="G39" s="28"/>
      <c r="H39" s="98" t="s">
        <v>17</v>
      </c>
      <c r="I39" s="98"/>
      <c r="J39" s="29">
        <f>J36+J37+J38-J35</f>
        <v>-116216.89477249997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sortState xmlns:xlrd2="http://schemas.microsoft.com/office/spreadsheetml/2017/richdata2" ref="P3:AC5">
    <sortCondition ref="P3:P5"/>
  </sortState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SUBTOTAL(109,N4:N25)</f>
        <v>0</v>
      </c>
    </row>
    <row r="2" spans="2:29" ht="25.5" customHeight="1" thickBot="1" x14ac:dyDescent="0.3">
      <c r="B2" s="91" t="s">
        <v>31</v>
      </c>
      <c r="C2" s="92"/>
      <c r="D2" s="92"/>
      <c r="E2" s="92"/>
      <c r="F2" s="92"/>
      <c r="G2" s="92"/>
      <c r="H2" s="92"/>
      <c r="I2" s="92"/>
      <c r="J2" s="93"/>
      <c r="L2" s="87" t="s">
        <v>32</v>
      </c>
      <c r="M2" s="87"/>
      <c r="N2" s="8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208000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  <c r="P3" s="66">
        <v>46078</v>
      </c>
      <c r="Q3" s="17">
        <f>R3-P3</f>
        <v>125</v>
      </c>
      <c r="R3" s="65">
        <v>46203</v>
      </c>
      <c r="S3" s="17" t="s">
        <v>47</v>
      </c>
      <c r="T3" s="64">
        <v>148</v>
      </c>
      <c r="U3" s="17" t="s">
        <v>46</v>
      </c>
      <c r="V3" s="63" t="s">
        <v>44</v>
      </c>
      <c r="W3" s="71">
        <v>100</v>
      </c>
      <c r="X3" s="70" t="s">
        <v>45</v>
      </c>
      <c r="Y3" s="69">
        <v>960</v>
      </c>
      <c r="Z3" s="68">
        <v>96000</v>
      </c>
      <c r="AA3" s="67"/>
      <c r="AB3" s="68">
        <v>96000</v>
      </c>
      <c r="AC3" s="86" t="s">
        <v>48</v>
      </c>
    </row>
    <row r="4" spans="2:29" x14ac:dyDescent="0.25">
      <c r="B4" s="7">
        <v>46113</v>
      </c>
      <c r="C4" s="8">
        <v>206.5</v>
      </c>
      <c r="D4" s="9"/>
      <c r="E4" s="10">
        <v>24.75</v>
      </c>
      <c r="F4" s="33">
        <f>E4*C4</f>
        <v>5110.875</v>
      </c>
      <c r="G4" s="11"/>
      <c r="H4" s="12" t="s">
        <v>6</v>
      </c>
      <c r="I4" s="13">
        <v>0.01</v>
      </c>
      <c r="J4" s="14">
        <f>(F36+F37)*I4</f>
        <v>1362.36375</v>
      </c>
      <c r="L4" s="56">
        <v>46107</v>
      </c>
      <c r="M4" s="13" t="s">
        <v>33</v>
      </c>
      <c r="N4" s="59">
        <v>250000</v>
      </c>
      <c r="P4" s="85">
        <v>46123</v>
      </c>
      <c r="Q4" s="84"/>
      <c r="R4" s="85">
        <v>46123</v>
      </c>
      <c r="S4" s="83" t="s">
        <v>47</v>
      </c>
      <c r="T4" s="82">
        <v>277</v>
      </c>
      <c r="U4" s="83" t="s">
        <v>46</v>
      </c>
      <c r="V4" s="83" t="s">
        <v>49</v>
      </c>
      <c r="W4" s="81">
        <v>100</v>
      </c>
      <c r="X4" s="83" t="s">
        <v>45</v>
      </c>
      <c r="Y4" s="80">
        <v>1120</v>
      </c>
      <c r="Z4" s="79">
        <v>112000</v>
      </c>
      <c r="AA4" s="84"/>
      <c r="AB4" s="79">
        <v>112000</v>
      </c>
      <c r="AC4" s="83" t="s">
        <v>50</v>
      </c>
    </row>
    <row r="5" spans="2:29" x14ac:dyDescent="0.25">
      <c r="B5" s="7">
        <v>46114</v>
      </c>
      <c r="C5" s="8">
        <v>222</v>
      </c>
      <c r="D5" s="9"/>
      <c r="E5" s="10">
        <v>24.75</v>
      </c>
      <c r="F5" s="33">
        <f t="shared" ref="F5:F34" si="0">E5*C5</f>
        <v>5494.5</v>
      </c>
      <c r="G5" s="11"/>
      <c r="H5" s="12" t="s">
        <v>7</v>
      </c>
      <c r="I5" s="13">
        <v>1E-3</v>
      </c>
      <c r="J5" s="14">
        <f>(F36+F37-J4-J6)*I5</f>
        <v>134.87401125000002</v>
      </c>
      <c r="L5" s="56">
        <v>46136</v>
      </c>
      <c r="M5" s="13" t="s">
        <v>34</v>
      </c>
      <c r="N5" s="59">
        <v>250000</v>
      </c>
    </row>
    <row r="6" spans="2:29" x14ac:dyDescent="0.25">
      <c r="B6" s="7">
        <v>46115</v>
      </c>
      <c r="C6" s="8">
        <v>205.5</v>
      </c>
      <c r="D6" s="9"/>
      <c r="E6" s="10">
        <v>24.75</v>
      </c>
      <c r="F6" s="33">
        <f t="shared" si="0"/>
        <v>5086.125</v>
      </c>
      <c r="G6" s="11"/>
      <c r="H6" s="12" t="s">
        <v>8</v>
      </c>
      <c r="I6" s="13"/>
      <c r="J6" s="14"/>
      <c r="L6" s="56">
        <v>46164</v>
      </c>
      <c r="M6" s="13" t="s">
        <v>35</v>
      </c>
      <c r="N6" s="59">
        <v>300000</v>
      </c>
    </row>
    <row r="7" spans="2:29" x14ac:dyDescent="0.25">
      <c r="B7" s="7">
        <v>46116</v>
      </c>
      <c r="C7" s="8">
        <v>217.5</v>
      </c>
      <c r="D7" s="9"/>
      <c r="E7" s="10">
        <v>24.75</v>
      </c>
      <c r="F7" s="33">
        <f t="shared" si="0"/>
        <v>5383.125</v>
      </c>
      <c r="G7" s="11"/>
      <c r="H7" s="12" t="s">
        <v>9</v>
      </c>
      <c r="I7" s="13"/>
      <c r="J7" s="14">
        <f>'MART 2026'!J39*-1</f>
        <v>116216.89477249997</v>
      </c>
      <c r="L7" s="60" t="s">
        <v>38</v>
      </c>
      <c r="M7" s="60"/>
      <c r="N7" s="61">
        <v>-250000</v>
      </c>
    </row>
    <row r="8" spans="2:29" x14ac:dyDescent="0.25">
      <c r="B8" s="7">
        <v>46117</v>
      </c>
      <c r="C8" s="8">
        <v>209</v>
      </c>
      <c r="D8" s="9"/>
      <c r="E8" s="10">
        <v>24.75</v>
      </c>
      <c r="F8" s="33">
        <f t="shared" si="0"/>
        <v>5172.75</v>
      </c>
      <c r="G8" s="15"/>
      <c r="H8" s="16"/>
      <c r="I8" s="17"/>
      <c r="J8" s="18"/>
      <c r="L8" s="60" t="s">
        <v>42</v>
      </c>
      <c r="M8" s="60"/>
      <c r="N8" s="61">
        <v>-250000</v>
      </c>
    </row>
    <row r="9" spans="2:29" x14ac:dyDescent="0.25">
      <c r="B9" s="7">
        <v>46118</v>
      </c>
      <c r="C9" s="8">
        <v>212.5</v>
      </c>
      <c r="D9" s="9"/>
      <c r="E9" s="10">
        <v>24.75</v>
      </c>
      <c r="F9" s="33">
        <f t="shared" si="0"/>
        <v>5259.375</v>
      </c>
      <c r="G9" s="15"/>
      <c r="H9" s="16" t="s">
        <v>41</v>
      </c>
      <c r="I9" s="17"/>
      <c r="J9" s="18">
        <v>300000</v>
      </c>
      <c r="L9" s="60" t="s">
        <v>43</v>
      </c>
      <c r="M9" s="60"/>
      <c r="N9" s="61">
        <v>-300000</v>
      </c>
    </row>
    <row r="10" spans="2:29" x14ac:dyDescent="0.25">
      <c r="B10" s="7">
        <v>46119</v>
      </c>
      <c r="C10" s="8">
        <v>208</v>
      </c>
      <c r="D10" s="9"/>
      <c r="E10" s="10">
        <v>24.75</v>
      </c>
      <c r="F10" s="33">
        <f t="shared" si="0"/>
        <v>5148</v>
      </c>
      <c r="G10" s="15"/>
      <c r="H10" s="16"/>
      <c r="I10" s="17"/>
      <c r="J10" s="18"/>
    </row>
    <row r="11" spans="2:29" x14ac:dyDescent="0.25">
      <c r="B11" s="7">
        <v>46120</v>
      </c>
      <c r="C11" s="8">
        <v>197.5</v>
      </c>
      <c r="D11" s="9"/>
      <c r="E11" s="10">
        <v>24.75</v>
      </c>
      <c r="F11" s="33">
        <f t="shared" si="0"/>
        <v>4888.125</v>
      </c>
      <c r="G11" s="19"/>
      <c r="H11" s="16"/>
      <c r="I11" s="17"/>
      <c r="J11" s="18"/>
    </row>
    <row r="12" spans="2:29" x14ac:dyDescent="0.25">
      <c r="B12" s="7">
        <v>46121</v>
      </c>
      <c r="C12" s="8">
        <v>194</v>
      </c>
      <c r="D12" s="9"/>
      <c r="E12" s="10">
        <v>24.75</v>
      </c>
      <c r="F12" s="33">
        <f t="shared" si="0"/>
        <v>4801.5</v>
      </c>
      <c r="G12" s="19"/>
      <c r="H12" s="16"/>
      <c r="I12" s="17"/>
      <c r="J12" s="18"/>
    </row>
    <row r="13" spans="2:29" x14ac:dyDescent="0.25">
      <c r="B13" s="7">
        <v>46122</v>
      </c>
      <c r="C13" s="8">
        <v>201.5</v>
      </c>
      <c r="D13" s="9"/>
      <c r="E13" s="10">
        <v>24.75</v>
      </c>
      <c r="F13" s="33">
        <f t="shared" si="0"/>
        <v>4987.125</v>
      </c>
      <c r="G13" s="19"/>
      <c r="H13" s="16"/>
      <c r="I13" s="17"/>
      <c r="J13" s="18"/>
    </row>
    <row r="14" spans="2:29" x14ac:dyDescent="0.25">
      <c r="B14" s="7">
        <v>46123</v>
      </c>
      <c r="C14" s="8">
        <v>181.5</v>
      </c>
      <c r="D14" s="9"/>
      <c r="E14" s="10">
        <v>24.75</v>
      </c>
      <c r="F14" s="33">
        <f t="shared" si="0"/>
        <v>4492.125</v>
      </c>
      <c r="G14" s="19"/>
      <c r="H14" s="16"/>
      <c r="I14" s="17"/>
      <c r="J14" s="18"/>
    </row>
    <row r="15" spans="2:29" x14ac:dyDescent="0.25">
      <c r="B15" s="7">
        <v>46124</v>
      </c>
      <c r="C15" s="8">
        <v>197</v>
      </c>
      <c r="D15" s="9"/>
      <c r="E15" s="10">
        <v>24.75</v>
      </c>
      <c r="F15" s="33">
        <f t="shared" si="0"/>
        <v>4875.75</v>
      </c>
      <c r="G15" s="19"/>
      <c r="H15" s="16"/>
      <c r="I15" s="17"/>
      <c r="J15" s="18"/>
    </row>
    <row r="16" spans="2:29" x14ac:dyDescent="0.25">
      <c r="B16" s="7">
        <v>46125</v>
      </c>
      <c r="C16" s="8">
        <v>190</v>
      </c>
      <c r="D16" s="9"/>
      <c r="E16" s="10">
        <v>24.75</v>
      </c>
      <c r="F16" s="33">
        <f t="shared" si="0"/>
        <v>4702.5</v>
      </c>
      <c r="G16" s="19"/>
      <c r="H16" s="16"/>
      <c r="I16" s="17"/>
      <c r="J16" s="18"/>
    </row>
    <row r="17" spans="2:10" x14ac:dyDescent="0.25">
      <c r="B17" s="7">
        <v>46126</v>
      </c>
      <c r="C17" s="8">
        <v>183</v>
      </c>
      <c r="D17" s="9"/>
      <c r="E17" s="10">
        <v>24.75</v>
      </c>
      <c r="F17" s="33">
        <f t="shared" si="0"/>
        <v>4529.25</v>
      </c>
      <c r="G17" s="19"/>
      <c r="H17" s="16"/>
      <c r="I17" s="17"/>
      <c r="J17" s="18"/>
    </row>
    <row r="18" spans="2:10" x14ac:dyDescent="0.25">
      <c r="B18" s="7">
        <v>46127</v>
      </c>
      <c r="C18" s="8">
        <v>176</v>
      </c>
      <c r="D18" s="9"/>
      <c r="E18" s="10">
        <v>24.75</v>
      </c>
      <c r="F18" s="33">
        <f t="shared" si="0"/>
        <v>4356</v>
      </c>
      <c r="G18" s="19"/>
      <c r="H18" s="16"/>
      <c r="I18" s="17"/>
      <c r="J18" s="18"/>
    </row>
    <row r="19" spans="2:10" x14ac:dyDescent="0.25">
      <c r="B19" s="7">
        <v>46128</v>
      </c>
      <c r="C19" s="8">
        <v>158</v>
      </c>
      <c r="D19" s="9"/>
      <c r="E19" s="10">
        <v>24.75</v>
      </c>
      <c r="F19" s="33">
        <f t="shared" si="0"/>
        <v>3910.5</v>
      </c>
      <c r="G19" s="19"/>
      <c r="H19" s="16"/>
      <c r="I19" s="17"/>
      <c r="J19" s="18"/>
    </row>
    <row r="20" spans="2:10" x14ac:dyDescent="0.25">
      <c r="B20" s="7">
        <v>46129</v>
      </c>
      <c r="C20" s="8">
        <v>150.5</v>
      </c>
      <c r="D20" s="9"/>
      <c r="E20" s="10">
        <v>24.75</v>
      </c>
      <c r="F20" s="33">
        <f t="shared" si="0"/>
        <v>3724.875</v>
      </c>
      <c r="G20" s="19"/>
      <c r="H20" s="16"/>
      <c r="I20" s="17"/>
      <c r="J20" s="18"/>
    </row>
    <row r="21" spans="2:10" x14ac:dyDescent="0.25">
      <c r="B21" s="7">
        <v>46130</v>
      </c>
      <c r="C21" s="8">
        <v>157</v>
      </c>
      <c r="D21" s="9"/>
      <c r="E21" s="10">
        <v>24.75</v>
      </c>
      <c r="F21" s="33">
        <f t="shared" si="0"/>
        <v>3885.75</v>
      </c>
      <c r="G21" s="19"/>
      <c r="H21" s="16"/>
      <c r="I21" s="17"/>
      <c r="J21" s="18"/>
    </row>
    <row r="22" spans="2:10" x14ac:dyDescent="0.25">
      <c r="B22" s="7">
        <v>46131</v>
      </c>
      <c r="C22" s="8">
        <v>169</v>
      </c>
      <c r="D22" s="9"/>
      <c r="E22" s="10">
        <v>24.75</v>
      </c>
      <c r="F22" s="33">
        <f t="shared" si="0"/>
        <v>4182.75</v>
      </c>
      <c r="G22" s="19"/>
      <c r="H22" s="16"/>
      <c r="I22" s="17"/>
      <c r="J22" s="18"/>
    </row>
    <row r="23" spans="2:10" x14ac:dyDescent="0.25">
      <c r="B23" s="7">
        <v>46132</v>
      </c>
      <c r="C23" s="8">
        <v>149</v>
      </c>
      <c r="D23" s="9"/>
      <c r="E23" s="10">
        <v>24.75</v>
      </c>
      <c r="F23" s="33">
        <f t="shared" si="0"/>
        <v>3687.75</v>
      </c>
      <c r="G23" s="19"/>
      <c r="H23" s="16"/>
      <c r="I23" s="17"/>
      <c r="J23" s="18"/>
    </row>
    <row r="24" spans="2:10" x14ac:dyDescent="0.25">
      <c r="B24" s="7">
        <v>46133</v>
      </c>
      <c r="C24" s="8">
        <v>177</v>
      </c>
      <c r="D24" s="9"/>
      <c r="E24" s="10">
        <v>24.75</v>
      </c>
      <c r="F24" s="33">
        <f t="shared" si="0"/>
        <v>4380.75</v>
      </c>
      <c r="G24" s="19"/>
      <c r="H24" s="16"/>
      <c r="I24" s="17"/>
      <c r="J24" s="18"/>
    </row>
    <row r="25" spans="2:10" x14ac:dyDescent="0.25">
      <c r="B25" s="7">
        <v>46134</v>
      </c>
      <c r="C25" s="8">
        <v>165</v>
      </c>
      <c r="D25" s="9"/>
      <c r="E25" s="10">
        <v>24.75</v>
      </c>
      <c r="F25" s="33">
        <f t="shared" si="0"/>
        <v>4083.75</v>
      </c>
      <c r="G25" s="19"/>
      <c r="H25" s="16"/>
      <c r="I25" s="17"/>
      <c r="J25" s="18"/>
    </row>
    <row r="26" spans="2:10" x14ac:dyDescent="0.25">
      <c r="B26" s="7">
        <v>46135</v>
      </c>
      <c r="C26" s="8">
        <v>183.5</v>
      </c>
      <c r="D26" s="9"/>
      <c r="E26" s="10">
        <v>24.75</v>
      </c>
      <c r="F26" s="33">
        <f t="shared" si="0"/>
        <v>4541.625</v>
      </c>
      <c r="G26" s="19"/>
      <c r="H26" s="16"/>
      <c r="I26" s="17"/>
      <c r="J26" s="18"/>
    </row>
    <row r="27" spans="2:10" x14ac:dyDescent="0.25">
      <c r="B27" s="7">
        <v>46136</v>
      </c>
      <c r="C27" s="8">
        <v>174</v>
      </c>
      <c r="D27" s="9"/>
      <c r="E27" s="10">
        <v>24.75</v>
      </c>
      <c r="F27" s="33">
        <f t="shared" si="0"/>
        <v>4306.5</v>
      </c>
      <c r="G27" s="19"/>
      <c r="H27" s="16"/>
      <c r="I27" s="17"/>
      <c r="J27" s="18"/>
    </row>
    <row r="28" spans="2:10" x14ac:dyDescent="0.25">
      <c r="B28" s="7">
        <v>46137</v>
      </c>
      <c r="C28" s="8">
        <v>173.5</v>
      </c>
      <c r="D28" s="9"/>
      <c r="E28" s="10">
        <v>24.75</v>
      </c>
      <c r="F28" s="33">
        <f t="shared" si="0"/>
        <v>4294.125</v>
      </c>
      <c r="G28" s="19"/>
      <c r="H28" s="16"/>
      <c r="I28" s="17"/>
      <c r="J28" s="18"/>
    </row>
    <row r="29" spans="2:10" x14ac:dyDescent="0.25">
      <c r="B29" s="7">
        <v>46138</v>
      </c>
      <c r="C29" s="8">
        <v>174.5</v>
      </c>
      <c r="D29" s="9"/>
      <c r="E29" s="10">
        <v>24.75</v>
      </c>
      <c r="F29" s="33">
        <f t="shared" si="0"/>
        <v>4318.875</v>
      </c>
      <c r="G29" s="19"/>
      <c r="H29" s="16"/>
      <c r="I29" s="17"/>
      <c r="J29" s="18"/>
    </row>
    <row r="30" spans="2:10" x14ac:dyDescent="0.25">
      <c r="B30" s="7">
        <v>46139</v>
      </c>
      <c r="C30" s="8">
        <v>182</v>
      </c>
      <c r="D30" s="9"/>
      <c r="E30" s="10">
        <v>24.75</v>
      </c>
      <c r="F30" s="33">
        <f t="shared" si="0"/>
        <v>4504.5</v>
      </c>
      <c r="G30" s="19"/>
      <c r="H30" s="16"/>
      <c r="I30" s="17"/>
      <c r="J30" s="18"/>
    </row>
    <row r="31" spans="2:10" x14ac:dyDescent="0.25">
      <c r="B31" s="7">
        <v>46140</v>
      </c>
      <c r="C31" s="8">
        <v>156</v>
      </c>
      <c r="D31" s="9"/>
      <c r="E31" s="10">
        <v>24.75</v>
      </c>
      <c r="F31" s="33">
        <f t="shared" si="0"/>
        <v>3861</v>
      </c>
      <c r="G31" s="19"/>
      <c r="H31" s="16"/>
      <c r="I31" s="17"/>
      <c r="J31" s="18"/>
    </row>
    <row r="32" spans="2:10" x14ac:dyDescent="0.25">
      <c r="B32" s="7">
        <v>46141</v>
      </c>
      <c r="C32" s="8">
        <v>174</v>
      </c>
      <c r="D32" s="9"/>
      <c r="E32" s="10">
        <v>24.75</v>
      </c>
      <c r="F32" s="33">
        <f t="shared" si="0"/>
        <v>4306.5</v>
      </c>
      <c r="G32" s="19"/>
      <c r="H32" s="16"/>
      <c r="I32" s="17"/>
      <c r="J32" s="18"/>
    </row>
    <row r="33" spans="2:12" x14ac:dyDescent="0.25">
      <c r="B33" s="7">
        <v>46142</v>
      </c>
      <c r="C33" s="8">
        <v>160</v>
      </c>
      <c r="D33" s="9"/>
      <c r="E33" s="10">
        <v>24.75</v>
      </c>
      <c r="F33" s="33">
        <f t="shared" si="0"/>
        <v>3960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5504.5</v>
      </c>
      <c r="D35" s="43">
        <f>SUM(D4:D34)</f>
        <v>0</v>
      </c>
      <c r="E35" s="44"/>
      <c r="F35" s="45" t="s">
        <v>4</v>
      </c>
      <c r="G35" s="24"/>
      <c r="H35" s="94" t="s">
        <v>11</v>
      </c>
      <c r="I35" s="94"/>
      <c r="J35" s="25">
        <f>SUM(J4:J34)</f>
        <v>417714.13253374997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136236.375</v>
      </c>
      <c r="L36" s="31">
        <f>J36-J4-J5-J6</f>
        <v>134739.13723875</v>
      </c>
    </row>
    <row r="37" spans="2:12" x14ac:dyDescent="0.25">
      <c r="B37" s="26" t="s">
        <v>14</v>
      </c>
      <c r="C37" s="30">
        <f>C35</f>
        <v>5504.5</v>
      </c>
      <c r="D37" s="9">
        <f>D35/1.03</f>
        <v>0</v>
      </c>
      <c r="E37" s="10"/>
      <c r="F37" s="33">
        <f>SUM(F4:F36)</f>
        <v>136236.375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7"/>
      <c r="F39" s="38"/>
      <c r="G39" s="28"/>
      <c r="H39" s="98" t="s">
        <v>17</v>
      </c>
      <c r="I39" s="98"/>
      <c r="J39" s="29">
        <f>J36+J37+J38-J35</f>
        <v>-281477.75753374997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3">
        <f>SUBTOTAL(109,N4:N25)</f>
        <v>0</v>
      </c>
    </row>
    <row r="2" spans="2:29" ht="25.5" customHeight="1" thickBot="1" x14ac:dyDescent="0.3">
      <c r="B2" s="91" t="s">
        <v>31</v>
      </c>
      <c r="C2" s="92"/>
      <c r="D2" s="92"/>
      <c r="E2" s="92"/>
      <c r="F2" s="92"/>
      <c r="G2" s="92"/>
      <c r="H2" s="92"/>
      <c r="I2" s="92"/>
      <c r="J2" s="93"/>
      <c r="L2" s="87" t="s">
        <v>32</v>
      </c>
      <c r="M2" s="87"/>
      <c r="N2" s="87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208000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4" t="s">
        <v>0</v>
      </c>
      <c r="M3" s="54" t="s">
        <v>5</v>
      </c>
      <c r="N3" s="55" t="s">
        <v>4</v>
      </c>
      <c r="P3" s="66">
        <v>46078</v>
      </c>
      <c r="Q3" s="17">
        <f>R3-P3</f>
        <v>125</v>
      </c>
      <c r="R3" s="65">
        <v>46203</v>
      </c>
      <c r="S3" s="17" t="s">
        <v>47</v>
      </c>
      <c r="T3" s="64">
        <v>148</v>
      </c>
      <c r="U3" s="17" t="s">
        <v>46</v>
      </c>
      <c r="V3" s="63" t="s">
        <v>44</v>
      </c>
      <c r="W3" s="71">
        <v>100</v>
      </c>
      <c r="X3" s="70" t="s">
        <v>45</v>
      </c>
      <c r="Y3" s="69">
        <v>960</v>
      </c>
      <c r="Z3" s="68">
        <v>96000</v>
      </c>
      <c r="AA3" s="67"/>
      <c r="AB3" s="68">
        <v>96000</v>
      </c>
      <c r="AC3" s="86" t="s">
        <v>48</v>
      </c>
    </row>
    <row r="4" spans="2:29" x14ac:dyDescent="0.25">
      <c r="B4" s="7">
        <v>46143</v>
      </c>
      <c r="C4" s="8">
        <v>172</v>
      </c>
      <c r="D4" s="9"/>
      <c r="E4" s="10">
        <v>24.75</v>
      </c>
      <c r="F4" s="33">
        <f>E4*C4</f>
        <v>4257</v>
      </c>
      <c r="G4" s="11"/>
      <c r="H4" s="12" t="s">
        <v>6</v>
      </c>
      <c r="I4" s="13">
        <v>0.01</v>
      </c>
      <c r="J4" s="14">
        <f>(F36+F37)*I4</f>
        <v>258.01875000000001</v>
      </c>
      <c r="L4" s="56">
        <v>46107</v>
      </c>
      <c r="M4" s="13" t="s">
        <v>33</v>
      </c>
      <c r="N4" s="59">
        <v>250000</v>
      </c>
      <c r="P4" s="85">
        <v>46123</v>
      </c>
      <c r="Q4" s="84"/>
      <c r="R4" s="85">
        <v>46123</v>
      </c>
      <c r="S4" s="83" t="s">
        <v>47</v>
      </c>
      <c r="T4" s="82">
        <v>277</v>
      </c>
      <c r="U4" s="83" t="s">
        <v>46</v>
      </c>
      <c r="V4" s="83" t="s">
        <v>49</v>
      </c>
      <c r="W4" s="81">
        <v>100</v>
      </c>
      <c r="X4" s="83" t="s">
        <v>45</v>
      </c>
      <c r="Y4" s="80">
        <v>1120</v>
      </c>
      <c r="Z4" s="79">
        <v>112000</v>
      </c>
      <c r="AA4" s="84"/>
      <c r="AB4" s="79">
        <v>112000</v>
      </c>
      <c r="AC4" s="83" t="s">
        <v>50</v>
      </c>
    </row>
    <row r="5" spans="2:29" x14ac:dyDescent="0.25">
      <c r="B5" s="7">
        <v>46144</v>
      </c>
      <c r="C5" s="8">
        <v>150</v>
      </c>
      <c r="D5" s="9"/>
      <c r="E5" s="10">
        <v>24.75</v>
      </c>
      <c r="F5" s="33">
        <f t="shared" ref="F5:F34" si="0">E5*C5</f>
        <v>3712.5</v>
      </c>
      <c r="G5" s="11"/>
      <c r="H5" s="12" t="s">
        <v>7</v>
      </c>
      <c r="I5" s="13">
        <v>1E-3</v>
      </c>
      <c r="J5" s="14">
        <f>(F36+F37-J4-J6)*I5</f>
        <v>25.543856250000001</v>
      </c>
      <c r="L5" s="56">
        <v>46136</v>
      </c>
      <c r="M5" s="13" t="s">
        <v>34</v>
      </c>
      <c r="N5" s="59">
        <v>250000</v>
      </c>
    </row>
    <row r="6" spans="2:29" x14ac:dyDescent="0.25">
      <c r="B6" s="7">
        <v>46145</v>
      </c>
      <c r="C6" s="8">
        <v>167</v>
      </c>
      <c r="D6" s="9"/>
      <c r="E6" s="10">
        <v>24.75</v>
      </c>
      <c r="F6" s="33">
        <f t="shared" si="0"/>
        <v>4133.25</v>
      </c>
      <c r="G6" s="11"/>
      <c r="H6" s="12" t="s">
        <v>8</v>
      </c>
      <c r="I6" s="13"/>
      <c r="J6" s="14"/>
      <c r="L6" s="56">
        <v>46164</v>
      </c>
      <c r="M6" s="13" t="s">
        <v>35</v>
      </c>
      <c r="N6" s="59">
        <v>300000</v>
      </c>
    </row>
    <row r="7" spans="2:29" x14ac:dyDescent="0.25">
      <c r="B7" s="7">
        <v>46146</v>
      </c>
      <c r="C7" s="8">
        <v>161</v>
      </c>
      <c r="D7" s="9"/>
      <c r="E7" s="10">
        <v>24.75</v>
      </c>
      <c r="F7" s="33">
        <f t="shared" si="0"/>
        <v>3984.75</v>
      </c>
      <c r="G7" s="11"/>
      <c r="H7" s="12" t="s">
        <v>9</v>
      </c>
      <c r="I7" s="13"/>
      <c r="J7" s="14">
        <f>'NİSAN 2026'!J39*-1</f>
        <v>281477.75753374997</v>
      </c>
      <c r="L7" s="60" t="s">
        <v>38</v>
      </c>
      <c r="M7" s="60"/>
      <c r="N7" s="61">
        <v>-250000</v>
      </c>
    </row>
    <row r="8" spans="2:29" x14ac:dyDescent="0.25">
      <c r="B8" s="7">
        <v>46147</v>
      </c>
      <c r="C8" s="8">
        <v>157</v>
      </c>
      <c r="D8" s="9"/>
      <c r="E8" s="10">
        <v>24.75</v>
      </c>
      <c r="F8" s="33">
        <f t="shared" si="0"/>
        <v>3885.75</v>
      </c>
      <c r="G8" s="15"/>
      <c r="H8" s="16"/>
      <c r="I8" s="17"/>
      <c r="J8" s="18"/>
      <c r="L8" s="60" t="s">
        <v>42</v>
      </c>
      <c r="M8" s="60"/>
      <c r="N8" s="61">
        <v>-250000</v>
      </c>
    </row>
    <row r="9" spans="2:29" x14ac:dyDescent="0.25">
      <c r="B9" s="7">
        <v>46148</v>
      </c>
      <c r="C9" s="8">
        <v>89</v>
      </c>
      <c r="D9" s="9"/>
      <c r="E9" s="10">
        <v>24.75</v>
      </c>
      <c r="F9" s="33">
        <f t="shared" si="0"/>
        <v>2202.75</v>
      </c>
      <c r="G9" s="15"/>
      <c r="H9" s="16"/>
      <c r="I9" s="17"/>
      <c r="J9" s="18"/>
      <c r="L9" s="60" t="s">
        <v>43</v>
      </c>
      <c r="M9" s="60"/>
      <c r="N9" s="61">
        <v>-300000</v>
      </c>
    </row>
    <row r="10" spans="2:29" x14ac:dyDescent="0.25">
      <c r="B10" s="7">
        <v>46149</v>
      </c>
      <c r="C10" s="8">
        <v>146.5</v>
      </c>
      <c r="D10" s="9"/>
      <c r="E10" s="10">
        <v>24.75</v>
      </c>
      <c r="F10" s="33">
        <f t="shared" si="0"/>
        <v>3625.875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24.75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24.75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1042.5</v>
      </c>
      <c r="D35" s="43">
        <f>SUM(D4:D34)</f>
        <v>0</v>
      </c>
      <c r="E35" s="44"/>
      <c r="F35" s="45" t="s">
        <v>4</v>
      </c>
      <c r="G35" s="24"/>
      <c r="H35" s="94" t="s">
        <v>11</v>
      </c>
      <c r="I35" s="94"/>
      <c r="J35" s="25">
        <f>SUM(J4:J34)</f>
        <v>281761.32013999997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5" t="s">
        <v>13</v>
      </c>
      <c r="I36" s="95"/>
      <c r="J36" s="18">
        <f>F36+F37</f>
        <v>25801.875</v>
      </c>
      <c r="L36" s="31">
        <f>J36-J4-J5-J6</f>
        <v>25518.312393750002</v>
      </c>
    </row>
    <row r="37" spans="2:12" x14ac:dyDescent="0.25">
      <c r="B37" s="26" t="s">
        <v>14</v>
      </c>
      <c r="C37" s="30">
        <f>C35</f>
        <v>1042.5</v>
      </c>
      <c r="D37" s="9">
        <f>D35/1.03</f>
        <v>0</v>
      </c>
      <c r="E37" s="10"/>
      <c r="F37" s="33">
        <f>SUM(F4:F36)</f>
        <v>25801.875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6" t="s">
        <v>16</v>
      </c>
      <c r="C39" s="97"/>
      <c r="D39" s="27"/>
      <c r="E39" s="37"/>
      <c r="F39" s="38"/>
      <c r="G39" s="28"/>
      <c r="H39" s="98" t="s">
        <v>17</v>
      </c>
      <c r="I39" s="98"/>
      <c r="J39" s="29">
        <f>J36+J37+J38-J35</f>
        <v>-255959.44513999997</v>
      </c>
    </row>
    <row r="40" spans="2:12" ht="15.75" thickBot="1" x14ac:dyDescent="0.3">
      <c r="B40" s="88"/>
      <c r="C40" s="89"/>
      <c r="D40" s="89"/>
      <c r="E40" s="89"/>
      <c r="F40" s="89"/>
      <c r="G40" s="89"/>
      <c r="H40" s="89"/>
      <c r="I40" s="89"/>
      <c r="J40" s="90"/>
    </row>
    <row r="41" spans="2:12" ht="15.75" thickBot="1" x14ac:dyDescent="0.3">
      <c r="B41" s="88"/>
      <c r="C41" s="89"/>
      <c r="D41" s="89"/>
      <c r="E41" s="89"/>
      <c r="F41" s="89"/>
      <c r="G41" s="89"/>
      <c r="H41" s="89"/>
      <c r="I41" s="89"/>
      <c r="J41" s="90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2026-05-08T13:43:55Z</dcterms:modified>
</cp:coreProperties>
</file>